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7\"/>
    </mc:Choice>
  </mc:AlternateContent>
  <xr:revisionPtr revIDLastSave="0" documentId="13_ncr:1_{0D6B9ECA-E247-44C1-86FC-B2B94C4D14EE}" xr6:coauthVersionLast="36" xr6:coauthVersionMax="36" xr10:uidLastSave="{00000000-0000-0000-0000-000000000000}"/>
  <bookViews>
    <workbookView xWindow="0" yWindow="0" windowWidth="23415" windowHeight="6675" tabRatio="912"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B32" i="22" l="1"/>
  <c r="B30" i="22" s="1"/>
  <c r="B29" i="22" s="1"/>
  <c r="B37" i="22"/>
  <c r="B26" i="22" l="1"/>
  <c r="B27" i="22" l="1"/>
  <c r="B52" i="22" l="1"/>
  <c r="B54"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<sst xmlns="http://schemas.openxmlformats.org/spreadsheetml/2006/main" count="1026" uniqueCount="571">
  <si>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</si>
  <si>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</si>
  <si>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</si>
  <si>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</si>
  <si>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</si>
  <si>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</si>
  <si>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</si>
  <si>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</si>
  <si>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</si>
  <si>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</si>
  <si>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</si>
  <si>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</si>
  <si>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</si>
  <si>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</si>
  <si>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</si>
  <si>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</si>
  <si>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</si>
  <si>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</si>
  <si>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</si>
  <si>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</si>
  <si>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</si>
  <si>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</si>
  <si>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</si>
  <si>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</si>
  <si>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</si>
  <si>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</si>
  <si>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</si>
  <si>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</si>
  <si>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</si>
  <si>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</si>
  <si>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</si>
  <si>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</si>
  <si>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</si>
  <si>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</si>
  <si>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</si>
  <si>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</si>
  <si>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</si>
  <si>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</si>
  <si>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</si>
  <si>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</si>
  <si>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</si>
  <si>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</si>
  <si>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</si>
  <si>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</si>
  <si>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</si>
  <si>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</si>
  <si>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</si>
  <si>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</si>
  <si>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</si>
  <si>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</si>
  <si>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</si>
  <si>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</si>
  <si>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</si>
  <si>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</si>
  <si>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</si>
  <si>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</si>
  <si>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</si>
  <si>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</si>
  <si>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</si>
  <si>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</si>
  <si>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</si>
  <si>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</si>
  <si>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</si>
  <si>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</si>
  <si>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</si>
  <si>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</si>
  <si>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</si>
  <si>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</si>
  <si>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</si>
  <si>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</si>
  <si>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</si>
  <si>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</si>
  <si>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</si>
  <si>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</si>
  <si>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</si>
  <si>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</si>
  <si>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</si>
  <si>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</si>
  <si>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</si>
  <si>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</si>
  <si>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</si>
  <si>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</si>
  <si>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</si>
  <si>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</si>
  <si>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</si>
  <si>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</si>
  <si>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</si>
  <si>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</si>
  <si>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</si>
  <si>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</si>
  <si>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</si>
  <si>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</si>
  <si>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</si>
  <si>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</si>
  <si>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</si>
  <si>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</si>
  <si>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</si>
  <si>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</si>
  <si>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</si>
  <si>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</si>
  <si>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</si>
  <si>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</si>
  <si>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</si>
  <si>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</si>
  <si>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</si>
  <si>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</si>
  <si>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</si>
  <si>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</si>
  <si>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</si>
  <si>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</si>
  <si>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</si>
  <si>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</si>
  <si>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</si>
  <si>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</si>
  <si>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</si>
  <si>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</si>
  <si>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</si>
  <si>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</si>
  <si>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</si>
  <si>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</si>
  <si>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</si>
  <si>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</si>
  <si>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</si>
  <si>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</si>
  <si>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</si>
  <si>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</si>
  <si>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</si>
  <si>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</si>
  <si>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</si>
  <si>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</si>
  <si>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</si>
  <si>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</si>
  <si>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</si>
  <si>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</si>
  <si>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</si>
  <si>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</si>
  <si>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</si>
  <si>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</si>
  <si>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</si>
  <si>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</si>
  <si>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</si>
  <si>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</si>
  <si>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</si>
  <si>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</si>
  <si>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</si>
  <si>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</si>
  <si>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</si>
  <si>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</si>
  <si>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</si>
  <si>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</si>
  <si>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</si>
  <si>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</si>
  <si>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</si>
  <si>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</si>
  <si>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</si>
  <si>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</si>
  <si>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</si>
  <si>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</si>
  <si>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</si>
  <si>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</si>
  <si>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</si>
  <si>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</si>
  <si>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</si>
  <si>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</si>
  <si>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</si>
  <si>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</si>
  <si>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</si>
  <si>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</si>
  <si>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</si>
  <si>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</si>
  <si>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</si>
  <si>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</si>
  <si>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</si>
  <si>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</si>
  <si>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</si>
  <si>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</si>
  <si>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</si>
  <si>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</si>
  <si>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</si>
  <si>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</si>
  <si>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</si>
  <si>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</si>
  <si>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</si>
  <si>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</si>
  <si>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</si>
  <si>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</si>
  <si>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</si>
  <si>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</si>
  <si>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</si>
  <si>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</si>
  <si>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</si>
  <si>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</si>
  <si>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</si>
  <si>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</si>
  <si>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</si>
  <si>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</si>
  <si>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</si>
  <si>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</si>
  <si>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</si>
  <si>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</si>
  <si>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</si>
  <si>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</si>
  <si>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</si>
  <si>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</si>
  <si>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</si>
  <si>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</si>
  <si>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</si>
  <si>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</si>
  <si>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</si>
  <si>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</si>
  <si>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</si>
  <si>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</si>
  <si>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</si>
  <si>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</si>
  <si>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</si>
  <si>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</si>
  <si>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</si>
  <si>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</si>
  <si>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</si>
  <si>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</si>
  <si>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</si>
  <si>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</si>
  <si>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</si>
  <si>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</si>
  <si>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</si>
  <si>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</si>
  <si>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</si>
  <si>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</si>
  <si>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</si>
  <si>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</si>
  <si>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</si>
  <si>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</si>
  <si>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</si>
  <si>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</si>
  <si>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</si>
  <si>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</si>
  <si>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</si>
  <si>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</si>
  <si>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</si>
  <si>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</si>
  <si>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</si>
  <si>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</si>
  <si>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</si>
  <si>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</si>
  <si>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</si>
  <si>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</si>
  <si>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</si>
  <si>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</si>
  <si>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</si>
  <si>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</si>
  <si>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</si>
  <si>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</si>
  <si>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</si>
  <si>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</si>
  <si>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</si>
  <si>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</si>
  <si>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</si>
  <si>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</si>
  <si>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</si>
  <si>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</si>
  <si>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</si>
  <si>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</si>
  <si>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</si>
  <si>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</si>
  <si>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</si>
  <si>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</si>
  <si>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</si>
  <si>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</si>
  <si>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</si>
  <si>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</si>
  <si>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</si>
  <si>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</si>
  <si>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</si>
  <si>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</si>
  <si>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</si>
  <si>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</si>
  <si>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</si>
  <si>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</si>
  <si>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</si>
  <si>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</si>
  <si>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</si>
  <si>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</si>
  <si>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</si>
  <si>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</si>
  <si>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</si>
  <si>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</si>
  <si>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</si>
  <si>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</si>
  <si>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</si>
  <si>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</si>
  <si>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</si>
  <si>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</si>
  <si>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</si>
  <si>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</si>
  <si>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</si>
  <si>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</si>
  <si>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</si>
  <si>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</si>
  <si>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</si>
  <si>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</si>
  <si>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</si>
  <si>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</si>
  <si>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</si>
  <si>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</si>
  <si>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</si>
  <si>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</si>
  <si>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</si>
  <si>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</si>
  <si>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</si>
  <si>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</si>
  <si>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</si>
  <si>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</si>
  <si>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</si>
  <si>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</si>
  <si>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</si>
  <si>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</si>
  <si>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</si>
  <si>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</si>
  <si>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</si>
  <si>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</si>
  <si>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</si>
  <si>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</si>
  <si>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</si>
  <si>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</si>
  <si>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</si>
  <si>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</si>
  <si>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</si>
  <si>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</si>
  <si>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</si>
  <si>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</si>
  <si>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</si>
  <si>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</si>
  <si>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</si>
  <si>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</si>
  <si>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</si>
  <si>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</si>
  <si>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</si>
  <si>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</si>
  <si>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</si>
  <si>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</si>
  <si>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</si>
  <si>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</si>
  <si>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</si>
  <si>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</si>
  <si>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</si>
  <si>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</si>
  <si>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</si>
  <si>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</si>
  <si>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</si>
  <si>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</si>
  <si>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</si>
  <si>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</si>
  <si>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</si>
  <si>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</si>
  <si>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</si>
  <si>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</si>
  <si>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</si>
  <si>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</si>
  <si>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</si>
  <si>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</si>
  <si>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</si>
  <si>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</si>
  <si>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</si>
  <si>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</si>
  <si>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</si>
  <si>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</si>
  <si>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</si>
  <si>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</si>
  <si>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</si>
  <si>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</si>
  <si>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</si>
  <si>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</si>
  <si>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</si>
  <si>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</si>
  <si>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</si>
  <si>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</si>
  <si>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</si>
  <si>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</si>
  <si>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</si>
  <si>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</si>
  <si>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</si>
  <si>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</si>
  <si>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</si>
  <si>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</si>
  <si>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</si>
  <si>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</si>
  <si>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</si>
  <si>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</si>
  <si>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</si>
  <si>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</si>
  <si>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</si>
  <si>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</si>
  <si>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</si>
  <si>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</si>
  <si>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</si>
  <si>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</si>
  <si>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</si>
  <si>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</si>
  <si>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</si>
  <si>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</si>
  <si>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</si>
  <si>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</si>
  <si>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</si>
  <si>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</si>
  <si>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</si>
  <si>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</si>
  <si>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</si>
  <si>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</si>
  <si>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</si>
  <si>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</si>
  <si>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</si>
  <si>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</si>
  <si>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</si>
  <si>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</si>
  <si>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</si>
  <si>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</si>
  <si>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</si>
  <si>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</si>
  <si>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</si>
  <si>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</si>
  <si>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</si>
  <si>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</si>
  <si>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</si>
  <si>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</si>
  <si>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</si>
  <si>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</si>
  <si>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</si>
  <si>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</si>
  <si>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</si>
  <si>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</si>
  <si>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</si>
  <si>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</si>
  <si>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</si>
  <si>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</si>
  <si>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</si>
  <si>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</si>
  <si>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</si>
  <si>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</si>
  <si>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</si>
  <si>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</si>
  <si>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</si>
  <si>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</si>
  <si>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</si>
  <si>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</si>
  <si>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</si>
  <si>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</si>
  <si>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</si>
  <si>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</si>
  <si>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</si>
  <si>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</si>
  <si>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</si>
  <si>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</si>
  <si>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</si>
  <si>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</si>
  <si>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</si>
  <si>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</si>
  <si>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</si>
  <si>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</si>
  <si>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</si>
  <si>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</si>
  <si>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</si>
  <si>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</si>
  <si>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</si>
  <si>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</si>
  <si>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</si>
  <si>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</si>
  <si>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</si>
  <si>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</si>
  <si>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</si>
  <si>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</si>
  <si>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</si>
  <si>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</si>
  <si>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</si>
  <si>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</si>
  <si>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</si>
  <si>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</si>
  <si>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</si>
  <si>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</si>
  <si>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</si>
  <si>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</si>
  <si>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</si>
  <si>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</si>
  <si>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</si>
  <si>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</si>
  <si>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</si>
  <si>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</si>
  <si>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</si>
  <si>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</si>
  <si>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</si>
  <si>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</si>
  <si>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</si>
  <si>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</si>
  <si>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</si>
  <si>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</si>
  <si>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</si>
  <si>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</si>
  <si>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</si>
  <si>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</si>
  <si>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</si>
  <si>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</si>
  <si>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</si>
  <si>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</si>
  <si>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</si>
  <si>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</si>
  <si>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</si>
  <si>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</si>
  <si>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</si>
  <si>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</si>
  <si>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</si>
  <si>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</si>
  <si>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</si>
  <si>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</si>
  <si>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</si>
  <si>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</si>
  <si>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</si>
  <si>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</si>
  <si>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</si>
  <si>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</si>
  <si>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</si>
  <si>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</si>
  <si>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</si>
  <si>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</si>
  <si>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</si>
  <si>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</si>
  <si>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</si>
  <si>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</si>
  <si>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</si>
  <si>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- 0,72 на 17 шт.</t>
  </si>
  <si>
    <t>17 счетчиков 0,4 кВ</t>
  </si>
  <si>
    <t>25.06.2023-25.07.2023</t>
  </si>
  <si>
    <t>Возможна реализация в установленный срок</t>
  </si>
  <si>
    <t>Проблемные вопросы отсутствуют</t>
  </si>
  <si>
    <t xml:space="preserve"> - по договорам подряда (в разбивке по каждому поставщику и по договорам):</t>
  </si>
  <si>
    <t>объем заключенного договора    в ценах ____ года с НДС, тыс. руб</t>
  </si>
  <si>
    <t>Не наступил срок реализации</t>
  </si>
  <si>
    <t xml:space="preserve"> </t>
  </si>
  <si>
    <t>н/д</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</si>
  <si>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17 шт. в 2023 году.</t>
  </si>
  <si>
    <t>Год раскрытия информации: 2023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</si>
  <si>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</si>
  <si>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17 шт. 
Потребность и объемы установки приведены в приложении 1 к паспорту.</t>
  </si>
  <si>
    <t xml:space="preserve">по состоянию на 01.01.2023 года </t>
  </si>
  <si>
    <t xml:space="preserve">Факт 2022 года </t>
  </si>
  <si>
    <t>объем заключенного договора KP02.1600.2023.107 от 17.05.2023 . ООО "ЭСК"    в ценах 2023 года с НДС, млн. руб</t>
  </si>
  <si>
    <t>объем заключенного договора KP02.1600.2023.106 от 16.05.2023 . ООО "ПСК"    в ценах 2023 года с НДС, млн. руб</t>
  </si>
  <si>
    <t xml:space="preserve"> ООО "ЭСК"</t>
  </si>
  <si>
    <t xml:space="preserve"> ООО "ПСК"</t>
  </si>
  <si>
    <t>Сметная стоимость проекта в ценах 2023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</si>
  <si>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</si>
  <si>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</si>
  <si>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</si>
  <si>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</si>
  <si>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</si>
  <si>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</si>
  <si>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</si>
  <si>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</si>
  <si>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</si>
  <si>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</si>
  <si>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</si>
  <si>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</si>
  <si>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</si>
  <si>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</si>
  <si>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</si>
  <si>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</si>
  <si>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</si>
  <si>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</si>
  <si>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</si>
  <si>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</si>
  <si>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</si>
  <si>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</si>
  <si>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0.04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</si>
</sst>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0000000"/>
    <numFmt numFmtId="168" formatCode="0.0"/>
    <numFmt numFmtId="169" formatCode="0.0000000"/>
    <numFmt numFmtId="170" formatCode="#,##0.000"/>
    <numFmt numFmtId="171" formatCode="000000"/>
    <numFmt numFmtId="172" formatCode="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applyAlignment="1">
      <alignment vertical="center"/>
    </xf>
    <xf numFmtId="0" fontId="0" fillId="24" borderId="1" xfId="0" applyFill="1" applyBorder="1" applyAlignment="1">
      <alignment horizontal="center" vertical="center" wrapText="1"/>
    </xf>
    <xf numFmtId="167"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71"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172" fontId="41" fillId="0" borderId="29" xfId="2" applyNumberFormat="1" applyFont="1" applyFill="1" applyBorder="1" applyAlignment="1">
      <alignment horizontal="justify" vertical="top" wrapText="1"/>
    </xf>
    <xf numFmtId="9" fontId="39" fillId="0" borderId="36" xfId="67" applyFont="1" applyFill="1" applyBorder="1" applyAlignment="1">
      <alignment horizontal="left" vertical="center"/>
    </xf>
    <xf numFmtId="170" fontId="39" fillId="0" borderId="36" xfId="0" applyNumberFormat="1" applyFont="1" applyFill="1" applyBorder="1" applyAlignment="1">
      <alignment horizontal="left" vertical="center"/>
    </xf>
    <xf numFmtId="0" fontId="43" fillId="0" borderId="0" xfId="52" applyFont="1" applyFill="1" applyAlignment="1"/>
    <xf numFmtId="43"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170" fontId="39" fillId="26" borderId="36"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2 4"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70"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-691840.86319998687</c:v>
              </c:pt>
              <c:pt idx="1">
                <c:v>-595723.02348377206</c:v>
              </c:pt>
              <c:pt idx="2">
                <c:v>-507329.24948483164</c:v>
              </c:pt>
              <c:pt idx="3">
                <c:v>-426057.07836030691</c:v>
              </c:pt>
              <c:pt idx="4">
                <c:v>-352462.9233669003</c:v>
              </c:pt>
              <c:pt idx="5">
                <c:v>-297972.17360453651</c:v>
              </c:pt>
              <c:pt idx="6">
                <c:v>-247864.90061636842</c:v>
              </c:pt>
              <c:pt idx="7">
                <c:v>-201798.83947747684</c:v>
              </c:pt>
              <c:pt idx="8">
                <c:v>-159457.02298378031</c:v>
              </c:pt>
              <c:pt idx="9">
                <c:v>-120546.1126323787</c:v>
              </c:pt>
              <c:pt idx="10">
                <c:v>-84794.81002294473</c:v>
              </c:pt>
            </c:numLit>
          </c:val>
          <c:smooth val="0"/>
          <c:extLst>
            <c:ext xmlns:c16="http://schemas.microsoft.com/office/drawing/2014/chart" uri="{C3380CC4-5D6E-409C-BE32-E72D297353CC}">
              <c16:uniqueId val="{00000000-489B-43D0-8090-BD09DB58AC06}"/>
            </c:ext>
          </c:extLst>
        </c:ser>
        <c:ser>
          <c:idx val="0"/>
          <c:order val="1"/>
          <c:tx>
            <c:v>Накопленный ЧДП</c:v>
          </c:tx>
          <c:marker>
            <c:symbol val="none"/>
          </c:marker>
          <c:val>
            <c:numLit>
              <c:formatCode>General</c:formatCode>
              <c:ptCount val="11"/>
              <c:pt idx="0">
                <c:v>-677833.45696841262</c:v>
              </c:pt>
              <c:pt idx="1">
                <c:v>-554012.05289999174</c:v>
              </c:pt>
              <c:pt idx="2">
                <c:v>-424768.38900638581</c:v>
              </c:pt>
              <c:pt idx="3">
                <c:v>-289895.29888759484</c:v>
              </c:pt>
              <c:pt idx="4">
                <c:v>-151276.34062576634</c:v>
              </c:pt>
              <c:pt idx="5">
                <c:v>-34783.844064413308</c:v>
              </c:pt>
              <c:pt idx="6">
                <c:v>86798.860049812443</c:v>
              </c:pt>
              <c:pt idx="7">
                <c:v>213665.65602601843</c:v>
              </c:pt>
              <c:pt idx="8">
                <c:v>346018.18354567647</c:v>
              </c:pt>
              <c:pt idx="9">
                <c:v>484066.14787751721</c:v>
              </c:pt>
              <c:pt idx="10">
                <c:v>628027.64250102057</c:v>
              </c:pt>
            </c:numLit>
          </c:val>
          <c:smooth val="0"/>
          <c:extLst>
            <c:ext xmlns:c16="http://schemas.microsoft.com/office/drawing/2014/chart" uri="{C3380CC4-5D6E-409C-BE32-E72D297353CC}">
              <c16:uniqueId val="{00000001-489B-43D0-8090-BD09DB58AC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7+/&#1056;&#1069;&#1060;%20M_TP1600.AS.0007%20(17%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22" zoomScale="70" zoomScaleNormal="70" workbookViewId="0">
      <selection activeCell="C25" sqref="C25:C38"/>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62"/>
      <c r="C1" s="137" t="s">
        <v>68</v>
      </c>
    </row>
    <row r="2" spans="1:20" s="16" customFormat="1" ht="18.75" customHeight="1" x14ac:dyDescent="0.3">
      <c r="A2" s="162"/>
      <c r="C2" s="138" t="s">
        <v>9</v>
      </c>
    </row>
    <row r="3" spans="1:20" s="16" customFormat="1" ht="18.75" x14ac:dyDescent="0.3">
      <c r="A3" s="163"/>
      <c r="C3" s="138" t="s">
        <v>67</v>
      </c>
    </row>
    <row r="4" spans="1:20" s="16" customFormat="1" ht="18.75" x14ac:dyDescent="0.3">
      <c r="A4" s="163"/>
      <c r="F4" s="138"/>
    </row>
    <row r="5" spans="1:20" s="16" customFormat="1" ht="15.75" x14ac:dyDescent="0.25">
      <c r="A5" s="326" t="s">
        <v>538</v>
      </c>
      <c r="B5" s="326"/>
      <c r="C5" s="326"/>
      <c r="D5" s="120"/>
      <c r="E5" s="120"/>
      <c r="F5" s="120"/>
      <c r="G5" s="120"/>
      <c r="H5" s="120"/>
    </row>
    <row r="6" spans="1:20" s="16" customFormat="1" ht="18.75" x14ac:dyDescent="0.3">
      <c r="A6" s="163"/>
      <c r="F6" s="138"/>
    </row>
    <row r="7" spans="1:20" s="16" customFormat="1" ht="18.75" x14ac:dyDescent="0.2">
      <c r="A7" s="330" t="s">
        <v>8</v>
      </c>
      <c r="B7" s="330"/>
      <c r="C7" s="330"/>
      <c r="D7" s="139"/>
      <c r="E7" s="139"/>
      <c r="F7" s="139"/>
      <c r="G7" s="139"/>
      <c r="H7" s="139"/>
      <c r="I7" s="139"/>
      <c r="J7" s="139"/>
      <c r="K7" s="139"/>
      <c r="L7" s="139"/>
      <c r="M7" s="139"/>
      <c r="N7" s="139"/>
      <c r="O7" s="139"/>
      <c r="P7" s="139"/>
      <c r="Q7" s="139"/>
      <c r="R7" s="139"/>
      <c r="S7" s="139"/>
      <c r="T7" s="139"/>
    </row>
    <row r="8" spans="1:20" s="16" customFormat="1" ht="18.75" x14ac:dyDescent="0.2">
      <c r="A8" s="161"/>
      <c r="B8" s="161"/>
      <c r="C8" s="161"/>
      <c r="D8" s="161"/>
      <c r="E8" s="161"/>
      <c r="F8" s="161"/>
      <c r="G8" s="139"/>
      <c r="H8" s="139"/>
      <c r="I8" s="139"/>
      <c r="J8" s="139"/>
      <c r="K8" s="139"/>
      <c r="L8" s="139"/>
      <c r="M8" s="139"/>
      <c r="N8" s="139"/>
      <c r="O8" s="139"/>
      <c r="P8" s="139"/>
      <c r="Q8" s="139"/>
      <c r="R8" s="139"/>
      <c r="S8" s="139"/>
      <c r="T8" s="139"/>
    </row>
    <row r="9" spans="1:20" s="16" customFormat="1" ht="18.75" x14ac:dyDescent="0.2">
      <c r="A9" s="331" t="s">
        <v>468</v>
      </c>
      <c r="B9" s="331"/>
      <c r="C9" s="331"/>
      <c r="D9" s="140"/>
      <c r="E9" s="140"/>
      <c r="F9" s="140"/>
      <c r="G9" s="139"/>
      <c r="H9" s="139"/>
      <c r="I9" s="139"/>
      <c r="J9" s="139"/>
      <c r="K9" s="139"/>
      <c r="L9" s="139"/>
      <c r="M9" s="139"/>
      <c r="N9" s="139"/>
      <c r="O9" s="139"/>
      <c r="P9" s="139"/>
      <c r="Q9" s="139"/>
      <c r="R9" s="139"/>
      <c r="S9" s="139"/>
      <c r="T9" s="139"/>
    </row>
    <row r="10" spans="1:20" s="16" customFormat="1" ht="18.75" x14ac:dyDescent="0.2">
      <c r="A10" s="327" t="s">
        <v>7</v>
      </c>
      <c r="B10" s="327"/>
      <c r="C10" s="327"/>
      <c r="D10" s="141"/>
      <c r="E10" s="141"/>
      <c r="F10" s="141"/>
      <c r="G10" s="139"/>
      <c r="H10" s="139"/>
      <c r="I10" s="139"/>
      <c r="J10" s="139"/>
      <c r="K10" s="139"/>
      <c r="L10" s="139"/>
      <c r="M10" s="139"/>
      <c r="N10" s="139"/>
      <c r="O10" s="139"/>
      <c r="P10" s="139"/>
      <c r="Q10" s="139"/>
      <c r="R10" s="139"/>
      <c r="S10" s="139"/>
      <c r="T10" s="139"/>
    </row>
    <row r="11" spans="1:20" s="16" customFormat="1" ht="18.75" x14ac:dyDescent="0.2">
      <c r="A11" s="161"/>
      <c r="B11" s="161"/>
      <c r="C11" s="161"/>
      <c r="D11" s="161"/>
      <c r="E11" s="161"/>
      <c r="F11" s="161"/>
      <c r="G11" s="139"/>
      <c r="H11" s="139"/>
      <c r="I11" s="139"/>
      <c r="J11" s="139"/>
      <c r="K11" s="139"/>
      <c r="L11" s="139"/>
      <c r="M11" s="139"/>
      <c r="N11" s="139"/>
      <c r="O11" s="139"/>
      <c r="P11" s="139"/>
      <c r="Q11" s="139"/>
      <c r="R11" s="139"/>
      <c r="S11" s="139"/>
      <c r="T11" s="139"/>
    </row>
    <row r="12" spans="1:20" s="16" customFormat="1" ht="18.75" x14ac:dyDescent="0.2">
      <c r="A12" s="332" t="s">
        <v>526</v>
      </c>
      <c r="B12" s="332"/>
      <c r="C12" s="332"/>
      <c r="D12" s="140"/>
      <c r="E12" s="140"/>
      <c r="F12" s="140"/>
      <c r="G12" s="139"/>
      <c r="H12" s="139"/>
      <c r="I12" s="139"/>
      <c r="J12" s="139"/>
      <c r="K12" s="139"/>
      <c r="L12" s="139"/>
      <c r="M12" s="139"/>
      <c r="N12" s="139"/>
      <c r="O12" s="139"/>
      <c r="P12" s="139"/>
      <c r="Q12" s="139"/>
      <c r="R12" s="139"/>
      <c r="S12" s="139"/>
      <c r="T12" s="139"/>
    </row>
    <row r="13" spans="1:20" s="16" customFormat="1" ht="18.75" x14ac:dyDescent="0.2">
      <c r="A13" s="327" t="s">
        <v>6</v>
      </c>
      <c r="B13" s="327"/>
      <c r="C13" s="327"/>
      <c r="D13" s="141"/>
      <c r="E13" s="141"/>
      <c r="F13" s="141"/>
      <c r="G13" s="139"/>
      <c r="H13" s="139"/>
      <c r="I13" s="139"/>
      <c r="J13" s="139"/>
      <c r="K13" s="139"/>
      <c r="L13" s="139"/>
      <c r="M13" s="139"/>
      <c r="N13" s="139"/>
      <c r="O13" s="139"/>
      <c r="P13" s="139"/>
      <c r="Q13" s="139"/>
      <c r="R13" s="139"/>
      <c r="S13" s="139"/>
      <c r="T13" s="139"/>
    </row>
    <row r="14" spans="1:20" s="164"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65" customFormat="1" ht="33.75" customHeight="1" x14ac:dyDescent="0.2">
      <c r="A15" s="333" t="s">
        <v>517</v>
      </c>
      <c r="B15" s="333"/>
      <c r="C15" s="333"/>
      <c r="D15" s="140"/>
      <c r="E15" s="140"/>
      <c r="F15" s="140"/>
      <c r="G15" s="140"/>
      <c r="H15" s="140"/>
      <c r="I15" s="140"/>
      <c r="J15" s="140"/>
      <c r="K15" s="140"/>
      <c r="L15" s="140"/>
      <c r="M15" s="140"/>
      <c r="N15" s="140"/>
      <c r="O15" s="140"/>
      <c r="P15" s="140"/>
      <c r="Q15" s="140"/>
      <c r="R15" s="140"/>
      <c r="S15" s="140"/>
      <c r="T15" s="140"/>
    </row>
    <row r="16" spans="1:20" s="165" customFormat="1" ht="15" customHeight="1" x14ac:dyDescent="0.2">
      <c r="A16" s="327" t="s">
        <v>5</v>
      </c>
      <c r="B16" s="327"/>
      <c r="C16" s="327"/>
      <c r="D16" s="141"/>
      <c r="E16" s="141"/>
      <c r="F16" s="141"/>
      <c r="G16" s="141"/>
      <c r="H16" s="141"/>
      <c r="I16" s="141"/>
      <c r="J16" s="141"/>
      <c r="K16" s="141"/>
      <c r="L16" s="141"/>
      <c r="M16" s="141"/>
      <c r="N16" s="141"/>
      <c r="O16" s="141"/>
      <c r="P16" s="141"/>
      <c r="Q16" s="141"/>
      <c r="R16" s="141"/>
      <c r="S16" s="141"/>
      <c r="T16" s="141"/>
    </row>
    <row r="17" spans="1:20" s="165" customFormat="1" ht="15" customHeight="1" x14ac:dyDescent="0.2">
      <c r="A17" s="166"/>
      <c r="B17" s="166"/>
      <c r="C17" s="166"/>
      <c r="D17" s="166"/>
      <c r="E17" s="166"/>
      <c r="F17" s="166"/>
      <c r="G17" s="166"/>
      <c r="H17" s="166"/>
      <c r="I17" s="166"/>
      <c r="J17" s="166"/>
      <c r="K17" s="166"/>
      <c r="L17" s="166"/>
      <c r="M17" s="166"/>
      <c r="N17" s="166"/>
      <c r="O17" s="166"/>
      <c r="P17" s="166"/>
      <c r="Q17" s="166"/>
    </row>
    <row r="18" spans="1:20" s="165" customFormat="1" ht="15" customHeight="1" x14ac:dyDescent="0.2">
      <c r="A18" s="328" t="s">
        <v>434</v>
      </c>
      <c r="B18" s="329"/>
      <c r="C18" s="329"/>
      <c r="D18" s="167"/>
      <c r="E18" s="167"/>
      <c r="F18" s="167"/>
      <c r="G18" s="167"/>
      <c r="H18" s="167"/>
      <c r="I18" s="167"/>
      <c r="J18" s="167"/>
      <c r="K18" s="167"/>
      <c r="L18" s="167"/>
      <c r="M18" s="167"/>
      <c r="N18" s="167"/>
      <c r="O18" s="167"/>
      <c r="P18" s="167"/>
      <c r="Q18" s="167"/>
      <c r="R18" s="167"/>
      <c r="S18" s="167"/>
      <c r="T18" s="167"/>
    </row>
    <row r="19" spans="1:20" s="165" customFormat="1" ht="15" customHeight="1" x14ac:dyDescent="0.2">
      <c r="A19" s="141"/>
      <c r="B19" s="141"/>
      <c r="C19" s="141"/>
      <c r="D19" s="141"/>
      <c r="E19" s="141"/>
      <c r="F19" s="141"/>
      <c r="G19" s="166"/>
      <c r="H19" s="166"/>
      <c r="I19" s="166"/>
      <c r="J19" s="166"/>
      <c r="K19" s="166"/>
      <c r="L19" s="166"/>
      <c r="M19" s="166"/>
      <c r="N19" s="166"/>
      <c r="O19" s="166"/>
      <c r="P19" s="166"/>
      <c r="Q19" s="166"/>
    </row>
    <row r="20" spans="1:20" s="165" customFormat="1" ht="39.75" customHeight="1" x14ac:dyDescent="0.2">
      <c r="A20" s="31" t="s">
        <v>4</v>
      </c>
      <c r="B20" s="168" t="s">
        <v>66</v>
      </c>
      <c r="C20" s="127" t="s">
        <v>65</v>
      </c>
      <c r="D20" s="135"/>
      <c r="E20" s="135"/>
      <c r="F20" s="135"/>
      <c r="G20" s="160"/>
      <c r="H20" s="160"/>
      <c r="I20" s="160"/>
      <c r="J20" s="160"/>
      <c r="K20" s="160"/>
      <c r="L20" s="160"/>
      <c r="M20" s="160"/>
      <c r="N20" s="160"/>
      <c r="O20" s="160"/>
      <c r="P20" s="160"/>
      <c r="Q20" s="160"/>
      <c r="R20" s="136"/>
      <c r="S20" s="136"/>
      <c r="T20" s="136"/>
    </row>
    <row r="21" spans="1:20" s="165" customFormat="1" ht="16.5" customHeight="1" x14ac:dyDescent="0.2">
      <c r="A21" s="127">
        <v>1</v>
      </c>
      <c r="B21" s="168">
        <v>2</v>
      </c>
      <c r="C21" s="127">
        <v>3</v>
      </c>
      <c r="D21" s="135"/>
      <c r="E21" s="135"/>
      <c r="F21" s="135"/>
      <c r="G21" s="160"/>
      <c r="H21" s="160"/>
      <c r="I21" s="160"/>
      <c r="J21" s="160"/>
      <c r="K21" s="160"/>
      <c r="L21" s="160"/>
      <c r="M21" s="160"/>
      <c r="N21" s="160"/>
      <c r="O21" s="160"/>
      <c r="P21" s="160"/>
      <c r="Q21" s="160"/>
      <c r="R21" s="136"/>
      <c r="S21" s="136"/>
      <c r="T21" s="136"/>
    </row>
    <row r="22" spans="1:20" s="165" customFormat="1" ht="39" customHeight="1" x14ac:dyDescent="0.2">
      <c r="A22" s="24" t="s">
        <v>64</v>
      </c>
      <c r="B22" s="169" t="s">
        <v>288</v>
      </c>
      <c r="C22" s="117" t="s">
        <v>513</v>
      </c>
      <c r="D22" s="135"/>
      <c r="E22" s="135"/>
      <c r="F22" s="135"/>
      <c r="G22" s="160"/>
      <c r="H22" s="160"/>
      <c r="I22" s="160"/>
      <c r="J22" s="160"/>
      <c r="K22" s="160"/>
      <c r="L22" s="160"/>
      <c r="M22" s="160"/>
      <c r="N22" s="160"/>
      <c r="O22" s="160"/>
      <c r="P22" s="160"/>
      <c r="Q22" s="160"/>
      <c r="R22" s="136"/>
      <c r="S22" s="136"/>
      <c r="T22" s="136"/>
    </row>
    <row r="23" spans="1:20" s="165" customFormat="1" ht="41.25" customHeight="1" x14ac:dyDescent="0.2">
      <c r="A23" s="191" t="s">
        <v>62</v>
      </c>
      <c r="B23" s="192" t="s">
        <v>63</v>
      </c>
      <c r="C23" s="194" t="s">
        <v>462</v>
      </c>
      <c r="D23" s="135"/>
      <c r="E23" s="135"/>
      <c r="F23" s="135"/>
      <c r="G23" s="160"/>
      <c r="H23" s="160"/>
      <c r="I23" s="160"/>
      <c r="J23" s="160"/>
      <c r="K23" s="160"/>
      <c r="L23" s="160"/>
      <c r="M23" s="160"/>
      <c r="N23" s="160"/>
      <c r="O23" s="160"/>
      <c r="P23" s="160"/>
      <c r="Q23" s="160"/>
      <c r="R23" s="136"/>
      <c r="S23" s="136"/>
      <c r="T23" s="136"/>
    </row>
    <row r="24" spans="1:20" s="165" customFormat="1" ht="22.5" customHeight="1" x14ac:dyDescent="0.2">
      <c r="A24" s="320"/>
      <c r="B24" s="321"/>
      <c r="C24" s="322"/>
      <c r="D24" s="135"/>
      <c r="E24" s="135"/>
      <c r="F24" s="135"/>
      <c r="G24" s="160"/>
      <c r="H24" s="160"/>
      <c r="I24" s="160"/>
      <c r="J24" s="160"/>
      <c r="K24" s="160"/>
      <c r="L24" s="160"/>
      <c r="M24" s="160"/>
      <c r="N24" s="160"/>
      <c r="O24" s="160"/>
      <c r="P24" s="160"/>
      <c r="Q24" s="160"/>
      <c r="R24" s="136"/>
      <c r="S24" s="136"/>
      <c r="T24" s="136"/>
    </row>
    <row r="25" spans="1:20" s="165" customFormat="1" ht="58.5" customHeight="1" x14ac:dyDescent="0.2">
      <c r="A25" s="191" t="s">
        <v>61</v>
      </c>
      <c r="B25" s="194" t="s">
        <v>382</v>
      </c>
      <c r="C25" s="193" t="s">
        <v>508</v>
      </c>
      <c r="D25" s="135"/>
      <c r="E25" s="135"/>
      <c r="F25" s="160"/>
      <c r="G25" s="160"/>
      <c r="H25" s="160"/>
      <c r="I25" s="160"/>
      <c r="J25" s="160"/>
      <c r="K25" s="160"/>
      <c r="L25" s="160"/>
      <c r="M25" s="160"/>
      <c r="N25" s="160"/>
      <c r="O25" s="160"/>
      <c r="P25" s="160"/>
      <c r="Q25" s="136"/>
      <c r="R25" s="136"/>
      <c r="S25" s="136"/>
      <c r="T25" s="136"/>
    </row>
    <row r="26" spans="1:20" s="165" customFormat="1" ht="42.75" customHeight="1" x14ac:dyDescent="0.2">
      <c r="A26" s="191" t="s">
        <v>60</v>
      </c>
      <c r="B26" s="194" t="s">
        <v>74</v>
      </c>
      <c r="C26" s="193" t="s">
        <v>509</v>
      </c>
      <c r="D26" s="135"/>
      <c r="E26" s="135"/>
      <c r="F26" s="160"/>
      <c r="G26" s="160"/>
      <c r="H26" s="160"/>
      <c r="I26" s="160"/>
      <c r="J26" s="160"/>
      <c r="K26" s="160"/>
      <c r="L26" s="160"/>
      <c r="M26" s="160"/>
      <c r="N26" s="160"/>
      <c r="O26" s="160"/>
      <c r="P26" s="160"/>
      <c r="Q26" s="136"/>
      <c r="R26" s="136"/>
      <c r="S26" s="136"/>
      <c r="T26" s="136"/>
    </row>
    <row r="27" spans="1:20" s="165" customFormat="1" ht="51.75" customHeight="1" x14ac:dyDescent="0.2">
      <c r="A27" s="191" t="s">
        <v>58</v>
      </c>
      <c r="B27" s="194" t="s">
        <v>73</v>
      </c>
      <c r="C27" s="193" t="s">
        <v>510</v>
      </c>
      <c r="D27" s="135"/>
      <c r="E27" s="135"/>
      <c r="F27" s="160"/>
      <c r="G27" s="160"/>
      <c r="H27" s="160"/>
      <c r="I27" s="160"/>
      <c r="J27" s="160"/>
      <c r="K27" s="160"/>
      <c r="L27" s="160"/>
      <c r="M27" s="160"/>
      <c r="N27" s="160"/>
      <c r="O27" s="160"/>
      <c r="P27" s="160"/>
      <c r="Q27" s="136"/>
      <c r="R27" s="136"/>
      <c r="S27" s="136"/>
      <c r="T27" s="136"/>
    </row>
    <row r="28" spans="1:20" s="165" customFormat="1" ht="42.75" customHeight="1" x14ac:dyDescent="0.2">
      <c r="A28" s="191" t="s">
        <v>57</v>
      </c>
      <c r="B28" s="194" t="s">
        <v>383</v>
      </c>
      <c r="C28" s="193" t="s">
        <v>463</v>
      </c>
      <c r="D28" s="135"/>
      <c r="E28" s="135"/>
      <c r="F28" s="160"/>
      <c r="G28" s="160"/>
      <c r="H28" s="160"/>
      <c r="I28" s="160"/>
      <c r="J28" s="160"/>
      <c r="K28" s="160"/>
      <c r="L28" s="160"/>
      <c r="M28" s="160"/>
      <c r="N28" s="160"/>
      <c r="O28" s="160"/>
      <c r="P28" s="160"/>
      <c r="Q28" s="136"/>
      <c r="R28" s="136"/>
      <c r="S28" s="136"/>
      <c r="T28" s="136"/>
    </row>
    <row r="29" spans="1:20" s="165" customFormat="1" ht="51.75" customHeight="1" x14ac:dyDescent="0.2">
      <c r="A29" s="191" t="s">
        <v>55</v>
      </c>
      <c r="B29" s="194" t="s">
        <v>384</v>
      </c>
      <c r="C29" s="193" t="s">
        <v>463</v>
      </c>
      <c r="D29" s="135"/>
      <c r="E29" s="135"/>
      <c r="F29" s="160"/>
      <c r="G29" s="160"/>
      <c r="H29" s="160"/>
      <c r="I29" s="160"/>
      <c r="J29" s="160"/>
      <c r="K29" s="160"/>
      <c r="L29" s="160"/>
      <c r="M29" s="160"/>
      <c r="N29" s="160"/>
      <c r="O29" s="160"/>
      <c r="P29" s="160"/>
      <c r="Q29" s="136"/>
      <c r="R29" s="136"/>
      <c r="S29" s="136"/>
      <c r="T29" s="136"/>
    </row>
    <row r="30" spans="1:20" s="165" customFormat="1" ht="51.75" customHeight="1" x14ac:dyDescent="0.2">
      <c r="A30" s="191" t="s">
        <v>53</v>
      </c>
      <c r="B30" s="194" t="s">
        <v>385</v>
      </c>
      <c r="C30" s="193" t="s">
        <v>463</v>
      </c>
      <c r="D30" s="135"/>
      <c r="E30" s="135"/>
      <c r="F30" s="160"/>
      <c r="G30" s="160"/>
      <c r="H30" s="160"/>
      <c r="I30" s="160"/>
      <c r="J30" s="160"/>
      <c r="K30" s="160"/>
      <c r="L30" s="160"/>
      <c r="M30" s="160"/>
      <c r="N30" s="160"/>
      <c r="O30" s="160"/>
      <c r="P30" s="160"/>
      <c r="Q30" s="136"/>
      <c r="R30" s="136"/>
      <c r="S30" s="136"/>
      <c r="T30" s="136"/>
    </row>
    <row r="31" spans="1:20" s="165" customFormat="1" ht="51.75" customHeight="1" x14ac:dyDescent="0.2">
      <c r="A31" s="191" t="s">
        <v>72</v>
      </c>
      <c r="B31" s="194" t="s">
        <v>386</v>
      </c>
      <c r="C31" s="193" t="s">
        <v>463</v>
      </c>
      <c r="D31" s="135"/>
      <c r="E31" s="135"/>
      <c r="F31" s="160"/>
      <c r="G31" s="160"/>
      <c r="H31" s="160"/>
      <c r="I31" s="160"/>
      <c r="J31" s="160"/>
      <c r="K31" s="160"/>
      <c r="L31" s="160"/>
      <c r="M31" s="160"/>
      <c r="N31" s="160"/>
      <c r="O31" s="160"/>
      <c r="P31" s="160"/>
      <c r="Q31" s="136"/>
      <c r="R31" s="136"/>
      <c r="S31" s="136"/>
      <c r="T31" s="136"/>
    </row>
    <row r="32" spans="1:20" s="165" customFormat="1" ht="51.75" customHeight="1" x14ac:dyDescent="0.2">
      <c r="A32" s="191" t="s">
        <v>70</v>
      </c>
      <c r="B32" s="194" t="s">
        <v>387</v>
      </c>
      <c r="C32" s="193" t="s">
        <v>463</v>
      </c>
      <c r="D32" s="135"/>
      <c r="E32" s="135"/>
      <c r="F32" s="160"/>
      <c r="G32" s="160"/>
      <c r="H32" s="160"/>
      <c r="I32" s="160"/>
      <c r="J32" s="160"/>
      <c r="K32" s="160"/>
      <c r="L32" s="160"/>
      <c r="M32" s="160"/>
      <c r="N32" s="160"/>
      <c r="O32" s="160"/>
      <c r="P32" s="160"/>
      <c r="Q32" s="136"/>
      <c r="R32" s="136"/>
      <c r="S32" s="136"/>
      <c r="T32" s="136"/>
    </row>
    <row r="33" spans="1:20" s="165" customFormat="1" ht="101.25" customHeight="1" x14ac:dyDescent="0.2">
      <c r="A33" s="191" t="s">
        <v>69</v>
      </c>
      <c r="B33" s="194" t="s">
        <v>388</v>
      </c>
      <c r="C33" s="193" t="s">
        <v>511</v>
      </c>
      <c r="D33" s="135"/>
      <c r="E33" s="135"/>
      <c r="F33" s="160"/>
      <c r="G33" s="160"/>
      <c r="H33" s="160"/>
      <c r="I33" s="160"/>
      <c r="J33" s="160"/>
      <c r="K33" s="160"/>
      <c r="L33" s="160"/>
      <c r="M33" s="160"/>
      <c r="N33" s="160"/>
      <c r="O33" s="160"/>
      <c r="P33" s="160"/>
      <c r="Q33" s="136"/>
      <c r="R33" s="136"/>
      <c r="S33" s="136"/>
      <c r="T33" s="136"/>
    </row>
    <row r="34" spans="1:20" ht="111" customHeight="1" x14ac:dyDescent="0.25">
      <c r="A34" s="191" t="s">
        <v>404</v>
      </c>
      <c r="B34" s="194" t="s">
        <v>389</v>
      </c>
      <c r="C34" s="193" t="s">
        <v>463</v>
      </c>
      <c r="D34" s="170"/>
      <c r="E34" s="170"/>
      <c r="F34" s="170"/>
      <c r="G34" s="170"/>
      <c r="H34" s="170"/>
      <c r="I34" s="170"/>
      <c r="J34" s="170"/>
      <c r="K34" s="170"/>
      <c r="L34" s="170"/>
      <c r="M34" s="170"/>
      <c r="N34" s="170"/>
      <c r="O34" s="170"/>
      <c r="P34" s="170"/>
      <c r="Q34" s="170"/>
      <c r="R34" s="170"/>
      <c r="S34" s="170"/>
      <c r="T34" s="170"/>
    </row>
    <row r="35" spans="1:20" ht="58.5" customHeight="1" x14ac:dyDescent="0.25">
      <c r="A35" s="191" t="s">
        <v>392</v>
      </c>
      <c r="B35" s="194" t="s">
        <v>71</v>
      </c>
      <c r="C35" s="193" t="s">
        <v>463</v>
      </c>
      <c r="D35" s="170"/>
      <c r="E35" s="170"/>
      <c r="F35" s="170"/>
      <c r="G35" s="170"/>
      <c r="H35" s="170"/>
      <c r="I35" s="170"/>
      <c r="J35" s="170"/>
      <c r="K35" s="170"/>
      <c r="L35" s="170"/>
      <c r="M35" s="170"/>
      <c r="N35" s="170"/>
      <c r="O35" s="170"/>
      <c r="P35" s="170"/>
      <c r="Q35" s="170"/>
      <c r="R35" s="170"/>
      <c r="S35" s="170"/>
      <c r="T35" s="170"/>
    </row>
    <row r="36" spans="1:20" ht="51.75" customHeight="1" x14ac:dyDescent="0.25">
      <c r="A36" s="191" t="s">
        <v>405</v>
      </c>
      <c r="B36" s="194" t="s">
        <v>390</v>
      </c>
      <c r="C36" s="193" t="s">
        <v>463</v>
      </c>
      <c r="D36" s="170"/>
      <c r="E36" s="170"/>
      <c r="F36" s="170"/>
      <c r="G36" s="170"/>
      <c r="H36" s="170"/>
      <c r="I36" s="170"/>
      <c r="J36" s="170"/>
      <c r="K36" s="170"/>
      <c r="L36" s="170"/>
      <c r="M36" s="170"/>
      <c r="N36" s="170"/>
      <c r="O36" s="170"/>
      <c r="P36" s="170"/>
      <c r="Q36" s="170"/>
      <c r="R36" s="170"/>
      <c r="S36" s="170"/>
      <c r="T36" s="170"/>
    </row>
    <row r="37" spans="1:20" ht="43.5" customHeight="1" x14ac:dyDescent="0.25">
      <c r="A37" s="191" t="s">
        <v>393</v>
      </c>
      <c r="B37" s="194" t="s">
        <v>391</v>
      </c>
      <c r="C37" s="193" t="s">
        <v>299</v>
      </c>
      <c r="D37" s="170"/>
      <c r="E37" s="170"/>
      <c r="F37" s="170"/>
      <c r="G37" s="170"/>
      <c r="H37" s="170"/>
      <c r="I37" s="170"/>
      <c r="J37" s="170"/>
      <c r="K37" s="170"/>
      <c r="L37" s="170"/>
      <c r="M37" s="170"/>
      <c r="N37" s="170"/>
      <c r="O37" s="170"/>
      <c r="P37" s="170"/>
      <c r="Q37" s="170"/>
      <c r="R37" s="170"/>
      <c r="S37" s="170"/>
      <c r="T37" s="170"/>
    </row>
    <row r="38" spans="1:20" ht="43.5" customHeight="1" x14ac:dyDescent="0.25">
      <c r="A38" s="191" t="s">
        <v>406</v>
      </c>
      <c r="B38" s="194" t="s">
        <v>237</v>
      </c>
      <c r="C38" s="193" t="s">
        <v>463</v>
      </c>
      <c r="D38" s="170"/>
      <c r="E38" s="170"/>
      <c r="F38" s="170"/>
      <c r="G38" s="170"/>
      <c r="H38" s="170"/>
      <c r="I38" s="170"/>
      <c r="J38" s="170"/>
      <c r="K38" s="170"/>
      <c r="L38" s="170"/>
      <c r="M38" s="170"/>
      <c r="N38" s="170"/>
      <c r="O38" s="170"/>
      <c r="P38" s="170"/>
      <c r="Q38" s="170"/>
      <c r="R38" s="170"/>
      <c r="S38" s="170"/>
      <c r="T38" s="170"/>
    </row>
    <row r="39" spans="1:20" ht="23.25" customHeight="1" x14ac:dyDescent="0.25">
      <c r="A39" s="323"/>
      <c r="B39" s="324"/>
      <c r="C39" s="325"/>
      <c r="D39" s="170"/>
      <c r="E39" s="170"/>
      <c r="F39" s="170"/>
      <c r="G39" s="170"/>
      <c r="H39" s="170"/>
      <c r="I39" s="170"/>
      <c r="J39" s="170"/>
      <c r="K39" s="170"/>
      <c r="L39" s="170"/>
      <c r="M39" s="170"/>
      <c r="N39" s="170"/>
      <c r="O39" s="170"/>
      <c r="P39" s="170"/>
      <c r="Q39" s="170"/>
      <c r="R39" s="170"/>
      <c r="S39" s="170"/>
      <c r="T39" s="170"/>
    </row>
    <row r="40" spans="1:20" ht="63" x14ac:dyDescent="0.25">
      <c r="A40" s="24" t="s">
        <v>394</v>
      </c>
      <c r="B40" s="117" t="s">
        <v>447</v>
      </c>
      <c r="C40" s="237" t="s">
        <v>527</v>
      </c>
      <c r="D40" s="170"/>
      <c r="E40" s="170"/>
      <c r="F40" s="170"/>
      <c r="G40" s="170"/>
      <c r="H40" s="170"/>
      <c r="I40" s="170"/>
      <c r="J40" s="170"/>
      <c r="K40" s="170"/>
      <c r="L40" s="170"/>
      <c r="M40" s="170"/>
      <c r="N40" s="170"/>
      <c r="O40" s="170"/>
      <c r="P40" s="170"/>
      <c r="Q40" s="170"/>
      <c r="R40" s="170"/>
      <c r="S40" s="170"/>
      <c r="T40" s="170"/>
    </row>
    <row r="41" spans="1:20" ht="105.75" customHeight="1" x14ac:dyDescent="0.25">
      <c r="A41" s="24" t="s">
        <v>407</v>
      </c>
      <c r="B41" s="117" t="s">
        <v>429</v>
      </c>
      <c r="C41" s="127" t="s">
        <v>452</v>
      </c>
      <c r="D41" s="170"/>
      <c r="E41" s="170"/>
      <c r="F41" s="170"/>
      <c r="G41" s="170"/>
      <c r="H41" s="170"/>
      <c r="I41" s="170"/>
      <c r="J41" s="170"/>
      <c r="K41" s="170"/>
      <c r="L41" s="170"/>
      <c r="M41" s="170"/>
      <c r="N41" s="170"/>
      <c r="O41" s="170"/>
      <c r="P41" s="170"/>
      <c r="Q41" s="170"/>
      <c r="R41" s="170"/>
      <c r="S41" s="170"/>
      <c r="T41" s="170"/>
    </row>
    <row r="42" spans="1:20" ht="83.25" customHeight="1" x14ac:dyDescent="0.25">
      <c r="A42" s="24" t="s">
        <v>395</v>
      </c>
      <c r="B42" s="117" t="s">
        <v>444</v>
      </c>
      <c r="C42" s="127" t="s">
        <v>452</v>
      </c>
      <c r="D42" s="170"/>
      <c r="E42" s="170"/>
      <c r="F42" s="170"/>
      <c r="G42" s="170"/>
      <c r="H42" s="170"/>
      <c r="I42" s="170"/>
      <c r="J42" s="170"/>
      <c r="K42" s="170"/>
      <c r="L42" s="170"/>
      <c r="M42" s="170"/>
      <c r="N42" s="170"/>
      <c r="O42" s="170"/>
      <c r="P42" s="170"/>
      <c r="Q42" s="170"/>
      <c r="R42" s="170"/>
      <c r="S42" s="170"/>
      <c r="T42" s="170"/>
    </row>
    <row r="43" spans="1:20" ht="186" customHeight="1" x14ac:dyDescent="0.25">
      <c r="A43" s="24" t="s">
        <v>410</v>
      </c>
      <c r="B43" s="117" t="s">
        <v>411</v>
      </c>
      <c r="C43" s="172"/>
      <c r="D43" s="170"/>
      <c r="E43" s="170"/>
      <c r="F43" s="170"/>
      <c r="G43" s="170"/>
      <c r="H43" s="170"/>
      <c r="I43" s="170"/>
      <c r="J43" s="170"/>
      <c r="K43" s="170"/>
      <c r="L43" s="170"/>
      <c r="M43" s="170"/>
      <c r="N43" s="170"/>
      <c r="O43" s="170"/>
      <c r="P43" s="170"/>
      <c r="Q43" s="170"/>
      <c r="R43" s="170"/>
      <c r="S43" s="170"/>
      <c r="T43" s="170"/>
    </row>
    <row r="44" spans="1:20" ht="111" customHeight="1" x14ac:dyDescent="0.25">
      <c r="A44" s="24" t="s">
        <v>396</v>
      </c>
      <c r="B44" s="117" t="s">
        <v>435</v>
      </c>
      <c r="C44" s="172"/>
      <c r="D44" s="170"/>
      <c r="E44" s="170"/>
      <c r="F44" s="170"/>
      <c r="G44" s="170"/>
      <c r="H44" s="170"/>
      <c r="I44" s="170"/>
      <c r="J44" s="170"/>
      <c r="K44" s="170"/>
      <c r="L44" s="170"/>
      <c r="M44" s="170"/>
      <c r="N44" s="170"/>
      <c r="O44" s="170"/>
      <c r="P44" s="170"/>
      <c r="Q44" s="170"/>
      <c r="R44" s="170"/>
      <c r="S44" s="170"/>
      <c r="T44" s="170"/>
    </row>
    <row r="45" spans="1:20" ht="120" customHeight="1" x14ac:dyDescent="0.25">
      <c r="A45" s="24" t="s">
        <v>430</v>
      </c>
      <c r="B45" s="117" t="s">
        <v>436</v>
      </c>
      <c r="C45" s="127" t="s">
        <v>452</v>
      </c>
      <c r="D45" s="170"/>
      <c r="E45" s="170"/>
      <c r="F45" s="170"/>
      <c r="G45" s="170"/>
      <c r="H45" s="170"/>
      <c r="I45" s="170"/>
      <c r="J45" s="170"/>
      <c r="K45" s="170"/>
      <c r="L45" s="170"/>
      <c r="M45" s="170"/>
      <c r="N45" s="170"/>
      <c r="O45" s="170"/>
      <c r="P45" s="170"/>
      <c r="Q45" s="170"/>
      <c r="R45" s="170"/>
      <c r="S45" s="170"/>
      <c r="T45" s="170"/>
    </row>
    <row r="46" spans="1:20" ht="101.25" customHeight="1" x14ac:dyDescent="0.25">
      <c r="A46" s="24" t="s">
        <v>397</v>
      </c>
      <c r="B46" s="117" t="s">
        <v>437</v>
      </c>
      <c r="C46" s="172" t="s">
        <v>536</v>
      </c>
      <c r="D46" s="170"/>
      <c r="E46" s="170"/>
      <c r="F46" s="170"/>
      <c r="G46" s="170"/>
      <c r="H46" s="170"/>
      <c r="I46" s="170"/>
      <c r="J46" s="170"/>
      <c r="K46" s="170"/>
      <c r="L46" s="170"/>
      <c r="M46" s="170"/>
      <c r="N46" s="170"/>
      <c r="O46" s="170"/>
      <c r="P46" s="170"/>
      <c r="Q46" s="170"/>
      <c r="R46" s="170"/>
      <c r="S46" s="170"/>
      <c r="T46" s="170"/>
    </row>
    <row r="47" spans="1:20" ht="18.75" customHeight="1" x14ac:dyDescent="0.25">
      <c r="A47" s="323"/>
      <c r="B47" s="324"/>
      <c r="C47" s="325"/>
      <c r="D47" s="170"/>
      <c r="E47" s="170"/>
      <c r="F47" s="170"/>
      <c r="G47" s="170"/>
      <c r="H47" s="170"/>
      <c r="I47" s="170"/>
      <c r="J47" s="170"/>
      <c r="K47" s="170"/>
      <c r="L47" s="170"/>
      <c r="M47" s="170"/>
      <c r="N47" s="170"/>
      <c r="O47" s="170"/>
      <c r="P47" s="170"/>
      <c r="Q47" s="170"/>
      <c r="R47" s="170"/>
      <c r="S47" s="170"/>
      <c r="T47" s="170"/>
    </row>
    <row r="48" spans="1:20" ht="75.75" customHeight="1" x14ac:dyDescent="0.25">
      <c r="A48" s="24" t="s">
        <v>431</v>
      </c>
      <c r="B48" s="117" t="s">
        <v>445</v>
      </c>
      <c r="C48" s="238">
        <v>0.79559913290534012</v>
      </c>
      <c r="D48" s="170"/>
      <c r="E48" s="170"/>
      <c r="F48" s="170"/>
      <c r="G48" s="170"/>
      <c r="H48" s="170"/>
      <c r="I48" s="170"/>
      <c r="J48" s="170"/>
      <c r="K48" s="170"/>
      <c r="L48" s="170"/>
      <c r="M48" s="170"/>
      <c r="N48" s="170"/>
      <c r="O48" s="170"/>
      <c r="P48" s="170"/>
      <c r="Q48" s="170"/>
      <c r="R48" s="170"/>
      <c r="S48" s="170"/>
      <c r="T48" s="170"/>
    </row>
    <row r="49" spans="1:20" ht="71.25" customHeight="1" x14ac:dyDescent="0.25">
      <c r="A49" s="24" t="s">
        <v>398</v>
      </c>
      <c r="B49" s="117" t="s">
        <v>446</v>
      </c>
      <c r="C49" s="238">
        <v>0.66299927742111675</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E1" zoomScale="70" zoomScaleNormal="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5" t="s">
        <v>8</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M_TP1600.AS.0007</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4.25" x14ac:dyDescent="0.2">
      <c r="A14" s="33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409</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4" t="s">
        <v>4</v>
      </c>
      <c r="B19" s="334" t="s">
        <v>107</v>
      </c>
      <c r="C19" s="337" t="s">
        <v>305</v>
      </c>
      <c r="D19" s="334" t="s">
        <v>304</v>
      </c>
      <c r="E19" s="334" t="s">
        <v>106</v>
      </c>
      <c r="F19" s="334" t="s">
        <v>105</v>
      </c>
      <c r="G19" s="334" t="s">
        <v>300</v>
      </c>
      <c r="H19" s="334" t="s">
        <v>104</v>
      </c>
      <c r="I19" s="334" t="s">
        <v>103</v>
      </c>
      <c r="J19" s="334" t="s">
        <v>102</v>
      </c>
      <c r="K19" s="334" t="s">
        <v>101</v>
      </c>
      <c r="L19" s="334" t="s">
        <v>100</v>
      </c>
      <c r="M19" s="334" t="s">
        <v>99</v>
      </c>
      <c r="N19" s="334" t="s">
        <v>98</v>
      </c>
      <c r="O19" s="334" t="s">
        <v>97</v>
      </c>
      <c r="P19" s="334" t="s">
        <v>96</v>
      </c>
      <c r="Q19" s="334" t="s">
        <v>303</v>
      </c>
      <c r="R19" s="334"/>
      <c r="S19" s="339" t="s">
        <v>401</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35" t="s">
        <v>301</v>
      </c>
      <c r="R20" s="36" t="s">
        <v>302</v>
      </c>
      <c r="S20" s="339"/>
      <c r="T20" s="28"/>
      <c r="U20" s="28"/>
      <c r="V20" s="28"/>
      <c r="W20" s="28"/>
      <c r="X20" s="28"/>
      <c r="Y20" s="28"/>
      <c r="Z20" s="27"/>
      <c r="AA20" s="27"/>
      <c r="AB20" s="27"/>
    </row>
    <row r="21" spans="1:28" s="3" customFormat="1" ht="18.75" x14ac:dyDescent="0.2">
      <c r="A21" s="35">
        <v>1</v>
      </c>
      <c r="B21" s="40">
        <v>2</v>
      </c>
      <c r="C21" s="35">
        <v>3</v>
      </c>
      <c r="D21" s="40">
        <v>4</v>
      </c>
      <c r="E21" s="35">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0"/>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84"/>
      <c r="B29" s="40" t="s">
        <v>298</v>
      </c>
      <c r="C29" s="40"/>
      <c r="D29" s="40"/>
      <c r="E29" s="84" t="s">
        <v>299</v>
      </c>
      <c r="F29" s="84" t="s">
        <v>299</v>
      </c>
      <c r="G29" s="84" t="s">
        <v>299</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70" zoomScaleNormal="60" zoomScaleSheetLayoutView="70" workbookViewId="0">
      <selection activeCell="A25" sqref="A25:XFD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M_TP1600.AS.0007</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14.25" x14ac:dyDescent="0.2">
      <c r="A16" s="33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59" t="s">
        <v>414</v>
      </c>
      <c r="B19" s="359"/>
      <c r="C19" s="359"/>
      <c r="D19" s="359"/>
      <c r="E19" s="359"/>
      <c r="F19" s="359"/>
      <c r="G19" s="359"/>
      <c r="H19" s="359"/>
      <c r="I19" s="359"/>
      <c r="J19" s="359"/>
      <c r="K19" s="359"/>
      <c r="L19" s="359"/>
      <c r="M19" s="359"/>
      <c r="N19" s="359"/>
      <c r="O19" s="359"/>
      <c r="P19" s="359"/>
      <c r="Q19" s="359"/>
      <c r="R19" s="359"/>
      <c r="S19" s="359"/>
      <c r="T19" s="359"/>
    </row>
    <row r="20" spans="1:113" s="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3" t="s">
        <v>4</v>
      </c>
      <c r="B21" s="346" t="s">
        <v>228</v>
      </c>
      <c r="C21" s="347"/>
      <c r="D21" s="350" t="s">
        <v>129</v>
      </c>
      <c r="E21" s="346" t="s">
        <v>442</v>
      </c>
      <c r="F21" s="347"/>
      <c r="G21" s="346" t="s">
        <v>247</v>
      </c>
      <c r="H21" s="347"/>
      <c r="I21" s="346" t="s">
        <v>128</v>
      </c>
      <c r="J21" s="347"/>
      <c r="K21" s="350" t="s">
        <v>127</v>
      </c>
      <c r="L21" s="346" t="s">
        <v>126</v>
      </c>
      <c r="M21" s="347"/>
      <c r="N21" s="346" t="s">
        <v>438</v>
      </c>
      <c r="O21" s="347"/>
      <c r="P21" s="350" t="s">
        <v>125</v>
      </c>
      <c r="Q21" s="356" t="s">
        <v>124</v>
      </c>
      <c r="R21" s="357"/>
      <c r="S21" s="356" t="s">
        <v>123</v>
      </c>
      <c r="T21" s="358"/>
    </row>
    <row r="22" spans="1:113" ht="204.75" customHeight="1" x14ac:dyDescent="0.25">
      <c r="A22" s="354"/>
      <c r="B22" s="348"/>
      <c r="C22" s="349"/>
      <c r="D22" s="352"/>
      <c r="E22" s="348"/>
      <c r="F22" s="349"/>
      <c r="G22" s="348"/>
      <c r="H22" s="349"/>
      <c r="I22" s="348"/>
      <c r="J22" s="349"/>
      <c r="K22" s="351"/>
      <c r="L22" s="348"/>
      <c r="M22" s="349"/>
      <c r="N22" s="348"/>
      <c r="O22" s="349"/>
      <c r="P22" s="351"/>
      <c r="Q22" s="76" t="s">
        <v>122</v>
      </c>
      <c r="R22" s="76" t="s">
        <v>413</v>
      </c>
      <c r="S22" s="76" t="s">
        <v>121</v>
      </c>
      <c r="T22" s="76" t="s">
        <v>120</v>
      </c>
    </row>
    <row r="23" spans="1:113" ht="51.75" customHeight="1" x14ac:dyDescent="0.25">
      <c r="A23" s="355"/>
      <c r="B23" s="118" t="s">
        <v>118</v>
      </c>
      <c r="C23" s="118" t="s">
        <v>119</v>
      </c>
      <c r="D23" s="351"/>
      <c r="E23" s="118" t="s">
        <v>118</v>
      </c>
      <c r="F23" s="118" t="s">
        <v>119</v>
      </c>
      <c r="G23" s="118" t="s">
        <v>118</v>
      </c>
      <c r="H23" s="118" t="s">
        <v>119</v>
      </c>
      <c r="I23" s="118" t="s">
        <v>118</v>
      </c>
      <c r="J23" s="118" t="s">
        <v>119</v>
      </c>
      <c r="K23" s="118" t="s">
        <v>118</v>
      </c>
      <c r="L23" s="118" t="s">
        <v>118</v>
      </c>
      <c r="M23" s="118" t="s">
        <v>119</v>
      </c>
      <c r="N23" s="118" t="s">
        <v>118</v>
      </c>
      <c r="O23" s="118" t="s">
        <v>119</v>
      </c>
      <c r="P23" s="119" t="s">
        <v>118</v>
      </c>
      <c r="Q23" s="76" t="s">
        <v>118</v>
      </c>
      <c r="R23" s="76" t="s">
        <v>118</v>
      </c>
      <c r="S23" s="76" t="s">
        <v>118</v>
      </c>
      <c r="T23" s="7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9"/>
      <c r="B25" s="219"/>
      <c r="C25" s="219"/>
      <c r="D25" s="219"/>
      <c r="E25" s="219"/>
      <c r="F25" s="219"/>
      <c r="G25" s="219"/>
      <c r="H25" s="219"/>
      <c r="I25" s="219"/>
      <c r="J25" s="219"/>
      <c r="K25" s="219"/>
      <c r="L25" s="219"/>
      <c r="M25" s="219"/>
      <c r="N25" s="219"/>
      <c r="O25" s="219"/>
      <c r="P25" s="219"/>
      <c r="Q25" s="219"/>
      <c r="R25" s="219"/>
      <c r="S25" s="219"/>
      <c r="T25" s="219"/>
    </row>
    <row r="26" spans="1:113" ht="29.25" customHeight="1" thickBot="1" x14ac:dyDescent="0.3">
      <c r="A26" s="219"/>
      <c r="B26" s="219"/>
      <c r="C26" s="219"/>
      <c r="D26" s="219"/>
      <c r="E26" s="219"/>
      <c r="F26" s="219"/>
      <c r="G26" s="219"/>
      <c r="H26" s="219"/>
      <c r="I26" s="219"/>
      <c r="J26" s="219"/>
      <c r="K26" s="219"/>
      <c r="L26" s="219"/>
      <c r="M26" s="219"/>
      <c r="N26" s="219"/>
      <c r="O26" s="219"/>
      <c r="P26" s="219"/>
      <c r="Q26" s="219"/>
      <c r="R26" s="219"/>
      <c r="S26" s="219"/>
      <c r="T26" s="219"/>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45" t="s">
        <v>448</v>
      </c>
      <c r="C30" s="345"/>
      <c r="D30" s="345"/>
      <c r="E30" s="345"/>
      <c r="F30" s="345"/>
      <c r="G30" s="345"/>
      <c r="H30" s="345"/>
      <c r="I30" s="345"/>
      <c r="J30" s="345"/>
      <c r="K30" s="345"/>
      <c r="L30" s="345"/>
      <c r="M30" s="345"/>
      <c r="N30" s="345"/>
      <c r="O30" s="345"/>
      <c r="P30" s="345"/>
      <c r="Q30" s="345"/>
      <c r="R30" s="34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zoomScale="69" zoomScaleNormal="69" zoomScaleSheetLayoutView="70"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468</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32"/>
      <c r="F11" s="132"/>
      <c r="G11" s="132"/>
      <c r="H11" s="132"/>
      <c r="I11" s="132"/>
      <c r="J11" s="132"/>
      <c r="K11" s="132"/>
      <c r="L11" s="132"/>
      <c r="M11" s="132"/>
      <c r="N11" s="132"/>
      <c r="O11" s="132"/>
      <c r="P11" s="132"/>
      <c r="Q11" s="132"/>
      <c r="R11" s="132"/>
      <c r="S11" s="113"/>
      <c r="T11" s="113"/>
      <c r="U11" s="113"/>
      <c r="V11" s="113"/>
      <c r="W11" s="113"/>
    </row>
    <row r="12" spans="1:27" s="12" customFormat="1" ht="18.75" customHeight="1" x14ac:dyDescent="0.25">
      <c r="A12" s="368" t="str">
        <f>'1. паспорт местоположение'!A12:C12</f>
        <v>M_TP1600.AS.0007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customHeight="1" x14ac:dyDescent="0.3">
      <c r="A15"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416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3" customFormat="1" ht="21" customHeight="1" x14ac:dyDescent="0.25"/>
    <row r="21" spans="1:27" ht="31.5" customHeight="1" x14ac:dyDescent="0.25">
      <c r="A21" s="361" t="s">
        <v>4</v>
      </c>
      <c r="B21" s="364" t="s">
        <v>422</v>
      </c>
      <c r="C21" s="365"/>
      <c r="D21" s="364" t="s">
        <v>424</v>
      </c>
      <c r="E21" s="365"/>
      <c r="F21" s="356" t="s">
        <v>101</v>
      </c>
      <c r="G21" s="358"/>
      <c r="H21" s="358"/>
      <c r="I21" s="357"/>
      <c r="J21" s="361" t="s">
        <v>425</v>
      </c>
      <c r="K21" s="364" t="s">
        <v>426</v>
      </c>
      <c r="L21" s="365"/>
      <c r="M21" s="364" t="s">
        <v>427</v>
      </c>
      <c r="N21" s="365"/>
      <c r="O21" s="364" t="s">
        <v>415</v>
      </c>
      <c r="P21" s="365"/>
      <c r="Q21" s="364" t="s">
        <v>134</v>
      </c>
      <c r="R21" s="365"/>
      <c r="S21" s="361" t="s">
        <v>133</v>
      </c>
      <c r="T21" s="361" t="s">
        <v>428</v>
      </c>
      <c r="U21" s="361" t="s">
        <v>423</v>
      </c>
      <c r="V21" s="364" t="s">
        <v>132</v>
      </c>
      <c r="W21" s="365"/>
      <c r="X21" s="356" t="s">
        <v>124</v>
      </c>
      <c r="Y21" s="358"/>
      <c r="Z21" s="356" t="s">
        <v>123</v>
      </c>
      <c r="AA21" s="358"/>
    </row>
    <row r="22" spans="1:27" ht="162" customHeight="1" x14ac:dyDescent="0.25">
      <c r="A22" s="362"/>
      <c r="B22" s="366"/>
      <c r="C22" s="367"/>
      <c r="D22" s="366"/>
      <c r="E22" s="367"/>
      <c r="F22" s="356" t="s">
        <v>131</v>
      </c>
      <c r="G22" s="357"/>
      <c r="H22" s="356" t="s">
        <v>130</v>
      </c>
      <c r="I22" s="357"/>
      <c r="J22" s="363"/>
      <c r="K22" s="366"/>
      <c r="L22" s="367"/>
      <c r="M22" s="366"/>
      <c r="N22" s="367"/>
      <c r="O22" s="366"/>
      <c r="P22" s="367"/>
      <c r="Q22" s="366"/>
      <c r="R22" s="367"/>
      <c r="S22" s="363"/>
      <c r="T22" s="363"/>
      <c r="U22" s="363"/>
      <c r="V22" s="366"/>
      <c r="W22" s="367"/>
      <c r="X22" s="76" t="s">
        <v>122</v>
      </c>
      <c r="Y22" s="76" t="s">
        <v>413</v>
      </c>
      <c r="Z22" s="76" t="s">
        <v>121</v>
      </c>
      <c r="AA22" s="76" t="s">
        <v>120</v>
      </c>
    </row>
    <row r="23" spans="1:27" ht="60" customHeight="1" x14ac:dyDescent="0.25">
      <c r="A23" s="363"/>
      <c r="B23" s="116" t="s">
        <v>118</v>
      </c>
      <c r="C23" s="116" t="s">
        <v>119</v>
      </c>
      <c r="D23" s="77" t="s">
        <v>118</v>
      </c>
      <c r="E23" s="77" t="s">
        <v>119</v>
      </c>
      <c r="F23" s="77" t="s">
        <v>118</v>
      </c>
      <c r="G23" s="77" t="s">
        <v>119</v>
      </c>
      <c r="H23" s="77" t="s">
        <v>118</v>
      </c>
      <c r="I23" s="77" t="s">
        <v>119</v>
      </c>
      <c r="J23" s="77" t="s">
        <v>118</v>
      </c>
      <c r="K23" s="77" t="s">
        <v>118</v>
      </c>
      <c r="L23" s="77" t="s">
        <v>119</v>
      </c>
      <c r="M23" s="77" t="s">
        <v>118</v>
      </c>
      <c r="N23" s="77" t="s">
        <v>119</v>
      </c>
      <c r="O23" s="77" t="s">
        <v>118</v>
      </c>
      <c r="P23" s="77" t="s">
        <v>119</v>
      </c>
      <c r="Q23" s="77" t="s">
        <v>118</v>
      </c>
      <c r="R23" s="77" t="s">
        <v>119</v>
      </c>
      <c r="S23" s="77" t="s">
        <v>118</v>
      </c>
      <c r="T23" s="77" t="s">
        <v>118</v>
      </c>
      <c r="U23" s="77" t="s">
        <v>118</v>
      </c>
      <c r="V23" s="77" t="s">
        <v>118</v>
      </c>
      <c r="W23" s="77" t="s">
        <v>119</v>
      </c>
      <c r="X23" s="77" t="s">
        <v>118</v>
      </c>
      <c r="Y23" s="77" t="s">
        <v>118</v>
      </c>
      <c r="Z23" s="76" t="s">
        <v>118</v>
      </c>
      <c r="AA23" s="76" t="s">
        <v>118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95" customFormat="1" ht="16.5" thickBot="1" x14ac:dyDescent="0.3">
      <c r="A25" s="219"/>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row>
    <row r="26" spans="1:27" s="148" customFormat="1" ht="24" customHeight="1" thickBot="1" x14ac:dyDescent="0.3">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c r="AA26" s="219"/>
    </row>
    <row r="27" spans="1:27" ht="3" customHeight="1" x14ac:dyDescent="0.25">
      <c r="X27" s="78"/>
      <c r="Y27" s="79"/>
      <c r="Z27" s="46"/>
      <c r="AA27" s="46"/>
    </row>
    <row r="28" spans="1:27" s="51" customFormat="1" ht="12.75" x14ac:dyDescent="0.2">
      <c r="A28" s="52"/>
      <c r="B28" s="52"/>
      <c r="C28" s="52"/>
      <c r="E28" s="52"/>
      <c r="X28" s="80"/>
      <c r="Y28" s="80"/>
      <c r="Z28" s="80"/>
      <c r="AA28" s="80"/>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0" zoomScale="85" zoomScaleNormal="85" workbookViewId="0">
      <selection activeCell="E27" sqref="E27"/>
    </sheetView>
  </sheetViews>
  <sheetFormatPr defaultRowHeight="15" x14ac:dyDescent="0.25"/>
  <cols>
    <col min="1" max="1" width="6.140625" style="1" customWidth="1"/>
    <col min="2" max="2" width="53.5703125" style="1" customWidth="1"/>
    <col min="3" max="3" width="98.28515625" style="1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26" t="str">
        <f>'1. паспорт местоположение'!A5:C5</f>
        <v>Год раскрытия информации: 2023 год</v>
      </c>
      <c r="B5" s="326"/>
      <c r="C5" s="32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C6" s="16"/>
      <c r="E6" s="16"/>
      <c r="F6" s="16"/>
      <c r="G6" s="15"/>
    </row>
    <row r="7" spans="1:29" s="12" customFormat="1" ht="18.75" x14ac:dyDescent="0.2">
      <c r="A7" s="335" t="s">
        <v>8</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40" t="s">
        <v>7</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M_TP1600.AS.0007</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40" t="s">
        <v>6</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40" t="s">
        <v>5</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408</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1"/>
      <c r="D19" s="6"/>
      <c r="E19" s="6"/>
      <c r="F19" s="6"/>
      <c r="G19" s="6"/>
      <c r="H19" s="4"/>
      <c r="I19" s="4"/>
      <c r="J19" s="4"/>
      <c r="K19" s="4"/>
      <c r="L19" s="4"/>
      <c r="M19" s="4"/>
      <c r="N19" s="4"/>
      <c r="O19" s="4"/>
      <c r="P19" s="4"/>
      <c r="Q19" s="4"/>
      <c r="R19" s="4"/>
    </row>
    <row r="20" spans="1:21" s="3" customFormat="1" ht="39.75" customHeight="1" x14ac:dyDescent="0.2">
      <c r="A20" s="25" t="s">
        <v>4</v>
      </c>
      <c r="B20" s="33" t="s">
        <v>66</v>
      </c>
      <c r="C20" s="12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7">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569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8" t="s">
        <v>539</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3" t="s">
        <v>537</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441</v>
      </c>
      <c r="C25" s="229" t="s">
        <v>570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6"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0"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6"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1"/>
      <c r="D31" s="23"/>
      <c r="E31" s="23"/>
      <c r="F31" s="23"/>
      <c r="G31" s="23"/>
      <c r="H31" s="23"/>
      <c r="I31" s="23"/>
      <c r="J31" s="23"/>
      <c r="K31" s="23"/>
      <c r="L31" s="23"/>
      <c r="M31" s="23"/>
      <c r="N31" s="23"/>
      <c r="O31" s="23"/>
      <c r="P31" s="23"/>
      <c r="Q31" s="23"/>
      <c r="R31" s="23"/>
      <c r="S31" s="23"/>
      <c r="T31" s="23"/>
      <c r="U31" s="23"/>
    </row>
    <row r="32" spans="1:21" x14ac:dyDescent="0.25">
      <c r="A32" s="23"/>
      <c r="B32" s="23"/>
      <c r="C32" s="231"/>
      <c r="D32" s="23"/>
      <c r="E32" s="23"/>
      <c r="F32" s="23"/>
      <c r="G32" s="23"/>
      <c r="H32" s="23"/>
      <c r="I32" s="23"/>
      <c r="J32" s="23"/>
      <c r="K32" s="23"/>
      <c r="L32" s="23"/>
      <c r="M32" s="23"/>
      <c r="N32" s="23"/>
      <c r="O32" s="23"/>
      <c r="P32" s="23"/>
      <c r="Q32" s="23"/>
      <c r="R32" s="23"/>
      <c r="S32" s="23"/>
      <c r="T32" s="23"/>
      <c r="U32" s="23"/>
    </row>
    <row r="33" spans="1:21" x14ac:dyDescent="0.25">
      <c r="A33" s="23"/>
      <c r="B33" s="23"/>
      <c r="C33" s="231"/>
      <c r="D33" s="23"/>
      <c r="E33" s="23"/>
      <c r="F33" s="23"/>
      <c r="G33" s="23"/>
      <c r="H33" s="23"/>
      <c r="I33" s="23"/>
      <c r="J33" s="23"/>
      <c r="K33" s="23"/>
      <c r="L33" s="23"/>
      <c r="M33" s="23"/>
      <c r="N33" s="23"/>
      <c r="O33" s="23"/>
      <c r="P33" s="23"/>
      <c r="Q33" s="23"/>
      <c r="R33" s="23"/>
      <c r="S33" s="23"/>
      <c r="T33" s="23"/>
      <c r="U33" s="23"/>
    </row>
    <row r="34" spans="1:21" x14ac:dyDescent="0.25">
      <c r="A34" s="23"/>
      <c r="B34" s="23"/>
      <c r="C34" s="231"/>
      <c r="D34" s="23"/>
      <c r="E34" s="23"/>
      <c r="F34" s="23"/>
      <c r="G34" s="23"/>
      <c r="H34" s="23"/>
      <c r="I34" s="23"/>
      <c r="J34" s="23"/>
      <c r="K34" s="23"/>
      <c r="L34" s="23"/>
      <c r="M34" s="23"/>
      <c r="N34" s="23"/>
      <c r="O34" s="23"/>
      <c r="P34" s="23"/>
      <c r="Q34" s="23"/>
      <c r="R34" s="23"/>
      <c r="S34" s="23"/>
      <c r="T34" s="23"/>
      <c r="U34" s="23"/>
    </row>
    <row r="35" spans="1:21" x14ac:dyDescent="0.25">
      <c r="A35" s="23"/>
      <c r="B35" s="23"/>
      <c r="C35" s="231"/>
      <c r="D35" s="23"/>
      <c r="E35" s="23"/>
      <c r="F35" s="23"/>
      <c r="G35" s="23"/>
      <c r="H35" s="23"/>
      <c r="I35" s="23"/>
      <c r="J35" s="23"/>
      <c r="K35" s="23"/>
      <c r="L35" s="23"/>
      <c r="M35" s="23"/>
      <c r="N35" s="23"/>
      <c r="O35" s="23"/>
      <c r="P35" s="23"/>
      <c r="Q35" s="23"/>
      <c r="R35" s="23"/>
      <c r="S35" s="23"/>
      <c r="T35" s="23"/>
      <c r="U35" s="23"/>
    </row>
    <row r="36" spans="1:21" x14ac:dyDescent="0.25">
      <c r="A36" s="23"/>
      <c r="B36" s="23"/>
      <c r="C36" s="231"/>
      <c r="D36" s="23"/>
      <c r="E36" s="23"/>
      <c r="F36" s="23"/>
      <c r="G36" s="23"/>
      <c r="H36" s="23"/>
      <c r="I36" s="23"/>
      <c r="J36" s="23"/>
      <c r="K36" s="23"/>
      <c r="L36" s="23"/>
      <c r="M36" s="23"/>
      <c r="N36" s="23"/>
      <c r="O36" s="23"/>
      <c r="P36" s="23"/>
      <c r="Q36" s="23"/>
      <c r="R36" s="23"/>
      <c r="S36" s="23"/>
      <c r="T36" s="23"/>
      <c r="U36" s="23"/>
    </row>
    <row r="37" spans="1:21" x14ac:dyDescent="0.25">
      <c r="A37" s="23"/>
      <c r="B37" s="23"/>
      <c r="C37" s="231"/>
      <c r="D37" s="23"/>
      <c r="E37" s="23"/>
      <c r="F37" s="23"/>
      <c r="G37" s="23"/>
      <c r="H37" s="23"/>
      <c r="I37" s="23"/>
      <c r="J37" s="23"/>
      <c r="K37" s="23"/>
      <c r="L37" s="23"/>
      <c r="M37" s="23"/>
      <c r="N37" s="23"/>
      <c r="O37" s="23"/>
      <c r="P37" s="23"/>
      <c r="Q37" s="23"/>
      <c r="R37" s="23"/>
      <c r="S37" s="23"/>
      <c r="T37" s="23"/>
      <c r="U37" s="23"/>
    </row>
    <row r="38" spans="1:21" x14ac:dyDescent="0.25">
      <c r="A38" s="23"/>
      <c r="B38" s="23"/>
      <c r="C38" s="231"/>
      <c r="D38" s="23"/>
      <c r="E38" s="23"/>
      <c r="F38" s="23"/>
      <c r="G38" s="23"/>
      <c r="H38" s="23"/>
      <c r="I38" s="23"/>
      <c r="J38" s="23"/>
      <c r="K38" s="23"/>
      <c r="L38" s="23"/>
      <c r="M38" s="23"/>
      <c r="N38" s="23"/>
      <c r="O38" s="23"/>
      <c r="P38" s="23"/>
      <c r="Q38" s="23"/>
      <c r="R38" s="23"/>
      <c r="S38" s="23"/>
      <c r="T38" s="23"/>
      <c r="U38" s="23"/>
    </row>
    <row r="39" spans="1:21" x14ac:dyDescent="0.25">
      <c r="A39" s="23"/>
      <c r="B39" s="23"/>
      <c r="C39" s="231"/>
      <c r="D39" s="23"/>
      <c r="E39" s="23"/>
      <c r="F39" s="23"/>
      <c r="G39" s="23"/>
      <c r="H39" s="23"/>
      <c r="I39" s="23"/>
      <c r="J39" s="23"/>
      <c r="K39" s="23"/>
      <c r="L39" s="23"/>
      <c r="M39" s="23"/>
      <c r="N39" s="23"/>
      <c r="O39" s="23"/>
      <c r="P39" s="23"/>
      <c r="Q39" s="23"/>
      <c r="R39" s="23"/>
      <c r="S39" s="23"/>
      <c r="T39" s="23"/>
      <c r="U39" s="23"/>
    </row>
    <row r="40" spans="1:21" x14ac:dyDescent="0.25">
      <c r="A40" s="23"/>
      <c r="B40" s="23"/>
      <c r="C40" s="231"/>
      <c r="D40" s="23"/>
      <c r="E40" s="23"/>
      <c r="F40" s="23"/>
      <c r="G40" s="23"/>
      <c r="H40" s="23"/>
      <c r="I40" s="23"/>
      <c r="J40" s="23"/>
      <c r="K40" s="23"/>
      <c r="L40" s="23"/>
      <c r="M40" s="23"/>
      <c r="N40" s="23"/>
      <c r="O40" s="23"/>
      <c r="P40" s="23"/>
      <c r="Q40" s="23"/>
      <c r="R40" s="23"/>
      <c r="S40" s="23"/>
      <c r="T40" s="23"/>
      <c r="U40" s="23"/>
    </row>
    <row r="41" spans="1:21" x14ac:dyDescent="0.25">
      <c r="A41" s="23"/>
      <c r="B41" s="23"/>
      <c r="C41" s="231"/>
      <c r="D41" s="23"/>
      <c r="E41" s="23"/>
      <c r="F41" s="23"/>
      <c r="G41" s="23"/>
      <c r="H41" s="23"/>
      <c r="I41" s="23"/>
      <c r="J41" s="23"/>
      <c r="K41" s="23"/>
      <c r="L41" s="23"/>
      <c r="M41" s="23"/>
      <c r="N41" s="23"/>
      <c r="O41" s="23"/>
      <c r="P41" s="23"/>
      <c r="Q41" s="23"/>
      <c r="R41" s="23"/>
      <c r="S41" s="23"/>
      <c r="T41" s="23"/>
      <c r="U41" s="23"/>
    </row>
    <row r="42" spans="1:21" x14ac:dyDescent="0.25">
      <c r="A42" s="23"/>
      <c r="B42" s="23"/>
      <c r="C42" s="231"/>
      <c r="D42" s="23"/>
      <c r="E42" s="23"/>
      <c r="F42" s="23"/>
      <c r="G42" s="23"/>
      <c r="H42" s="23"/>
      <c r="I42" s="23"/>
      <c r="J42" s="23"/>
      <c r="K42" s="23"/>
      <c r="L42" s="23"/>
      <c r="M42" s="23"/>
      <c r="N42" s="23"/>
      <c r="O42" s="23"/>
      <c r="P42" s="23"/>
      <c r="Q42" s="23"/>
      <c r="R42" s="23"/>
      <c r="S42" s="23"/>
      <c r="T42" s="23"/>
      <c r="U42" s="23"/>
    </row>
    <row r="43" spans="1:21" x14ac:dyDescent="0.25">
      <c r="A43" s="23"/>
      <c r="B43" s="23"/>
      <c r="C43" s="231"/>
      <c r="D43" s="23"/>
      <c r="E43" s="23"/>
      <c r="F43" s="23"/>
      <c r="G43" s="23"/>
      <c r="H43" s="23"/>
      <c r="I43" s="23"/>
      <c r="J43" s="23"/>
      <c r="K43" s="23"/>
      <c r="L43" s="23"/>
      <c r="M43" s="23"/>
      <c r="N43" s="23"/>
      <c r="O43" s="23"/>
      <c r="P43" s="23"/>
      <c r="Q43" s="23"/>
      <c r="R43" s="23"/>
      <c r="S43" s="23"/>
      <c r="T43" s="23"/>
      <c r="U43" s="23"/>
    </row>
    <row r="44" spans="1:21" x14ac:dyDescent="0.25">
      <c r="A44" s="23"/>
      <c r="B44" s="23"/>
      <c r="C44" s="231"/>
      <c r="D44" s="23"/>
      <c r="E44" s="23"/>
      <c r="F44" s="23"/>
      <c r="G44" s="23"/>
      <c r="H44" s="23"/>
      <c r="I44" s="23"/>
      <c r="J44" s="23"/>
      <c r="K44" s="23"/>
      <c r="L44" s="23"/>
      <c r="M44" s="23"/>
      <c r="N44" s="23"/>
      <c r="O44" s="23"/>
      <c r="P44" s="23"/>
      <c r="Q44" s="23"/>
      <c r="R44" s="23"/>
      <c r="S44" s="23"/>
      <c r="T44" s="23"/>
      <c r="U44" s="23"/>
    </row>
    <row r="45" spans="1:21" x14ac:dyDescent="0.25">
      <c r="A45" s="23"/>
      <c r="B45" s="23"/>
      <c r="C45" s="231"/>
      <c r="D45" s="23"/>
      <c r="E45" s="23"/>
      <c r="F45" s="23"/>
      <c r="G45" s="23"/>
      <c r="H45" s="23"/>
      <c r="I45" s="23"/>
      <c r="J45" s="23"/>
      <c r="K45" s="23"/>
      <c r="L45" s="23"/>
      <c r="M45" s="23"/>
      <c r="N45" s="23"/>
      <c r="O45" s="23"/>
      <c r="P45" s="23"/>
      <c r="Q45" s="23"/>
      <c r="R45" s="23"/>
      <c r="S45" s="23"/>
      <c r="T45" s="23"/>
      <c r="U45" s="23"/>
    </row>
    <row r="46" spans="1:21" x14ac:dyDescent="0.25">
      <c r="A46" s="23"/>
      <c r="B46" s="23"/>
      <c r="C46" s="231"/>
      <c r="D46" s="23"/>
      <c r="E46" s="23"/>
      <c r="F46" s="23"/>
      <c r="G46" s="23"/>
      <c r="H46" s="23"/>
      <c r="I46" s="23"/>
      <c r="J46" s="23"/>
      <c r="K46" s="23"/>
      <c r="L46" s="23"/>
      <c r="M46" s="23"/>
      <c r="N46" s="23"/>
      <c r="O46" s="23"/>
      <c r="P46" s="23"/>
      <c r="Q46" s="23"/>
      <c r="R46" s="23"/>
      <c r="S46" s="23"/>
      <c r="T46" s="23"/>
      <c r="U46" s="23"/>
    </row>
    <row r="47" spans="1:21" x14ac:dyDescent="0.25">
      <c r="A47" s="23"/>
      <c r="B47" s="23"/>
      <c r="C47" s="231"/>
      <c r="D47" s="23"/>
      <c r="E47" s="23"/>
      <c r="F47" s="23"/>
      <c r="G47" s="23"/>
      <c r="H47" s="23"/>
      <c r="I47" s="23"/>
      <c r="J47" s="23"/>
      <c r="K47" s="23"/>
      <c r="L47" s="23"/>
      <c r="M47" s="23"/>
      <c r="N47" s="23"/>
      <c r="O47" s="23"/>
      <c r="P47" s="23"/>
      <c r="Q47" s="23"/>
      <c r="R47" s="23"/>
      <c r="S47" s="23"/>
      <c r="T47" s="23"/>
      <c r="U47" s="23"/>
    </row>
    <row r="48" spans="1:21" x14ac:dyDescent="0.25">
      <c r="A48" s="23"/>
      <c r="B48" s="23"/>
      <c r="C48" s="231"/>
      <c r="D48" s="23"/>
      <c r="E48" s="23"/>
      <c r="F48" s="23"/>
      <c r="G48" s="23"/>
      <c r="H48" s="23"/>
      <c r="I48" s="23"/>
      <c r="J48" s="23"/>
      <c r="K48" s="23"/>
      <c r="L48" s="23"/>
      <c r="M48" s="23"/>
      <c r="N48" s="23"/>
      <c r="O48" s="23"/>
      <c r="P48" s="23"/>
      <c r="Q48" s="23"/>
      <c r="R48" s="23"/>
      <c r="S48" s="23"/>
      <c r="T48" s="23"/>
      <c r="U48" s="23"/>
    </row>
    <row r="49" spans="1:21" x14ac:dyDescent="0.25">
      <c r="A49" s="23"/>
      <c r="B49" s="23"/>
      <c r="C49" s="231"/>
      <c r="D49" s="23"/>
      <c r="E49" s="23"/>
      <c r="F49" s="23"/>
      <c r="G49" s="23"/>
      <c r="H49" s="23"/>
      <c r="I49" s="23"/>
      <c r="J49" s="23"/>
      <c r="K49" s="23"/>
      <c r="L49" s="23"/>
      <c r="M49" s="23"/>
      <c r="N49" s="23"/>
      <c r="O49" s="23"/>
      <c r="P49" s="23"/>
      <c r="Q49" s="23"/>
      <c r="R49" s="23"/>
      <c r="S49" s="23"/>
      <c r="T49" s="23"/>
      <c r="U49" s="23"/>
    </row>
    <row r="50" spans="1:21" x14ac:dyDescent="0.25">
      <c r="A50" s="23"/>
      <c r="B50" s="23"/>
      <c r="C50" s="231"/>
      <c r="D50" s="23"/>
      <c r="E50" s="23"/>
      <c r="F50" s="23"/>
      <c r="G50" s="23"/>
      <c r="H50" s="23"/>
      <c r="I50" s="23"/>
      <c r="J50" s="23"/>
      <c r="K50" s="23"/>
      <c r="L50" s="23"/>
      <c r="M50" s="23"/>
      <c r="N50" s="23"/>
      <c r="O50" s="23"/>
      <c r="P50" s="23"/>
      <c r="Q50" s="23"/>
      <c r="R50" s="23"/>
      <c r="S50" s="23"/>
      <c r="T50" s="23"/>
      <c r="U50" s="23"/>
    </row>
    <row r="51" spans="1:21" x14ac:dyDescent="0.25">
      <c r="A51" s="23"/>
      <c r="B51" s="23"/>
      <c r="C51" s="231"/>
      <c r="D51" s="23"/>
      <c r="E51" s="23"/>
      <c r="F51" s="23"/>
      <c r="G51" s="23"/>
      <c r="H51" s="23"/>
      <c r="I51" s="23"/>
      <c r="J51" s="23"/>
      <c r="K51" s="23"/>
      <c r="L51" s="23"/>
      <c r="M51" s="23"/>
      <c r="N51" s="23"/>
      <c r="O51" s="23"/>
      <c r="P51" s="23"/>
      <c r="Q51" s="23"/>
      <c r="R51" s="23"/>
      <c r="S51" s="23"/>
      <c r="T51" s="23"/>
      <c r="U51" s="23"/>
    </row>
    <row r="52" spans="1:21" x14ac:dyDescent="0.25">
      <c r="A52" s="23"/>
      <c r="B52" s="23"/>
      <c r="C52" s="231"/>
      <c r="D52" s="23"/>
      <c r="E52" s="23"/>
      <c r="F52" s="23"/>
      <c r="G52" s="23"/>
      <c r="H52" s="23"/>
      <c r="I52" s="23"/>
      <c r="J52" s="23"/>
      <c r="K52" s="23"/>
      <c r="L52" s="23"/>
      <c r="M52" s="23"/>
      <c r="N52" s="23"/>
      <c r="O52" s="23"/>
      <c r="P52" s="23"/>
      <c r="Q52" s="23"/>
      <c r="R52" s="23"/>
      <c r="S52" s="23"/>
      <c r="T52" s="23"/>
      <c r="U52" s="23"/>
    </row>
    <row r="53" spans="1:21" x14ac:dyDescent="0.25">
      <c r="A53" s="23"/>
      <c r="B53" s="23"/>
      <c r="C53" s="231"/>
      <c r="D53" s="23"/>
      <c r="E53" s="23"/>
      <c r="F53" s="23"/>
      <c r="G53" s="23"/>
      <c r="H53" s="23"/>
      <c r="I53" s="23"/>
      <c r="J53" s="23"/>
      <c r="K53" s="23"/>
      <c r="L53" s="23"/>
      <c r="M53" s="23"/>
      <c r="N53" s="23"/>
      <c r="O53" s="23"/>
      <c r="P53" s="23"/>
      <c r="Q53" s="23"/>
      <c r="R53" s="23"/>
      <c r="S53" s="23"/>
      <c r="T53" s="23"/>
      <c r="U53" s="23"/>
    </row>
    <row r="54" spans="1:21" x14ac:dyDescent="0.25">
      <c r="A54" s="23"/>
      <c r="B54" s="23"/>
      <c r="C54" s="231"/>
      <c r="D54" s="23"/>
      <c r="E54" s="23"/>
      <c r="F54" s="23"/>
      <c r="G54" s="23"/>
      <c r="H54" s="23"/>
      <c r="I54" s="23"/>
      <c r="J54" s="23"/>
      <c r="K54" s="23"/>
      <c r="L54" s="23"/>
      <c r="M54" s="23"/>
      <c r="N54" s="23"/>
      <c r="O54" s="23"/>
      <c r="P54" s="23"/>
      <c r="Q54" s="23"/>
      <c r="R54" s="23"/>
      <c r="S54" s="23"/>
      <c r="T54" s="23"/>
      <c r="U54" s="23"/>
    </row>
    <row r="55" spans="1:21" x14ac:dyDescent="0.25">
      <c r="A55" s="23"/>
      <c r="B55" s="23"/>
      <c r="C55" s="231"/>
      <c r="D55" s="23"/>
      <c r="E55" s="23"/>
      <c r="F55" s="23"/>
      <c r="G55" s="23"/>
      <c r="H55" s="23"/>
      <c r="I55" s="23"/>
      <c r="J55" s="23"/>
      <c r="K55" s="23"/>
      <c r="L55" s="23"/>
      <c r="M55" s="23"/>
      <c r="N55" s="23"/>
      <c r="O55" s="23"/>
      <c r="P55" s="23"/>
      <c r="Q55" s="23"/>
      <c r="R55" s="23"/>
      <c r="S55" s="23"/>
      <c r="T55" s="23"/>
      <c r="U55" s="23"/>
    </row>
    <row r="56" spans="1:21" x14ac:dyDescent="0.25">
      <c r="A56" s="23"/>
      <c r="B56" s="23"/>
      <c r="C56" s="231"/>
      <c r="D56" s="23"/>
      <c r="E56" s="23"/>
      <c r="F56" s="23"/>
      <c r="G56" s="23"/>
      <c r="H56" s="23"/>
      <c r="I56" s="23"/>
      <c r="J56" s="23"/>
      <c r="K56" s="23"/>
      <c r="L56" s="23"/>
      <c r="M56" s="23"/>
      <c r="N56" s="23"/>
      <c r="O56" s="23"/>
      <c r="P56" s="23"/>
      <c r="Q56" s="23"/>
      <c r="R56" s="23"/>
      <c r="S56" s="23"/>
      <c r="T56" s="23"/>
      <c r="U56" s="23"/>
    </row>
    <row r="57" spans="1:21" x14ac:dyDescent="0.25">
      <c r="A57" s="23"/>
      <c r="B57" s="23"/>
      <c r="C57" s="231"/>
      <c r="D57" s="23"/>
      <c r="E57" s="23"/>
      <c r="F57" s="23"/>
      <c r="G57" s="23"/>
      <c r="H57" s="23"/>
      <c r="I57" s="23"/>
      <c r="J57" s="23"/>
      <c r="K57" s="23"/>
      <c r="L57" s="23"/>
      <c r="M57" s="23"/>
      <c r="N57" s="23"/>
      <c r="O57" s="23"/>
      <c r="P57" s="23"/>
      <c r="Q57" s="23"/>
      <c r="R57" s="23"/>
      <c r="S57" s="23"/>
      <c r="T57" s="23"/>
      <c r="U57" s="23"/>
    </row>
    <row r="58" spans="1:21" x14ac:dyDescent="0.25">
      <c r="A58" s="23"/>
      <c r="B58" s="23"/>
      <c r="C58" s="231"/>
      <c r="D58" s="23"/>
      <c r="E58" s="23"/>
      <c r="F58" s="23"/>
      <c r="G58" s="23"/>
      <c r="H58" s="23"/>
      <c r="I58" s="23"/>
      <c r="J58" s="23"/>
      <c r="K58" s="23"/>
      <c r="L58" s="23"/>
      <c r="M58" s="23"/>
      <c r="N58" s="23"/>
      <c r="O58" s="23"/>
      <c r="P58" s="23"/>
      <c r="Q58" s="23"/>
      <c r="R58" s="23"/>
      <c r="S58" s="23"/>
      <c r="T58" s="23"/>
      <c r="U58" s="23"/>
    </row>
    <row r="59" spans="1:21" x14ac:dyDescent="0.25">
      <c r="A59" s="23"/>
      <c r="B59" s="23"/>
      <c r="C59" s="231"/>
      <c r="D59" s="23"/>
      <c r="E59" s="23"/>
      <c r="F59" s="23"/>
      <c r="G59" s="23"/>
      <c r="H59" s="23"/>
      <c r="I59" s="23"/>
      <c r="J59" s="23"/>
      <c r="K59" s="23"/>
      <c r="L59" s="23"/>
      <c r="M59" s="23"/>
      <c r="N59" s="23"/>
      <c r="O59" s="23"/>
      <c r="P59" s="23"/>
      <c r="Q59" s="23"/>
      <c r="R59" s="23"/>
      <c r="S59" s="23"/>
      <c r="T59" s="23"/>
      <c r="U59" s="23"/>
    </row>
    <row r="60" spans="1:21" x14ac:dyDescent="0.25">
      <c r="A60" s="23"/>
      <c r="B60" s="23"/>
      <c r="C60" s="231"/>
      <c r="D60" s="23"/>
      <c r="E60" s="23"/>
      <c r="F60" s="23"/>
      <c r="G60" s="23"/>
      <c r="H60" s="23"/>
      <c r="I60" s="23"/>
      <c r="J60" s="23"/>
      <c r="K60" s="23"/>
      <c r="L60" s="23"/>
      <c r="M60" s="23"/>
      <c r="N60" s="23"/>
      <c r="O60" s="23"/>
      <c r="P60" s="23"/>
      <c r="Q60" s="23"/>
      <c r="R60" s="23"/>
      <c r="S60" s="23"/>
      <c r="T60" s="23"/>
      <c r="U60" s="23"/>
    </row>
    <row r="61" spans="1:21" x14ac:dyDescent="0.25">
      <c r="A61" s="23"/>
      <c r="B61" s="23"/>
      <c r="C61" s="231"/>
      <c r="D61" s="23"/>
      <c r="E61" s="23"/>
      <c r="F61" s="23"/>
      <c r="G61" s="23"/>
      <c r="H61" s="23"/>
      <c r="I61" s="23"/>
      <c r="J61" s="23"/>
      <c r="K61" s="23"/>
      <c r="L61" s="23"/>
      <c r="M61" s="23"/>
      <c r="N61" s="23"/>
      <c r="O61" s="23"/>
      <c r="P61" s="23"/>
      <c r="Q61" s="23"/>
      <c r="R61" s="23"/>
      <c r="S61" s="23"/>
      <c r="T61" s="23"/>
      <c r="U61" s="23"/>
    </row>
    <row r="62" spans="1:21" x14ac:dyDescent="0.25">
      <c r="A62" s="23"/>
      <c r="B62" s="23"/>
      <c r="C62" s="231"/>
      <c r="D62" s="23"/>
      <c r="E62" s="23"/>
      <c r="F62" s="23"/>
      <c r="G62" s="23"/>
      <c r="H62" s="23"/>
      <c r="I62" s="23"/>
      <c r="J62" s="23"/>
      <c r="K62" s="23"/>
      <c r="L62" s="23"/>
      <c r="M62" s="23"/>
      <c r="N62" s="23"/>
      <c r="O62" s="23"/>
      <c r="P62" s="23"/>
      <c r="Q62" s="23"/>
      <c r="R62" s="23"/>
      <c r="S62" s="23"/>
      <c r="T62" s="23"/>
      <c r="U62" s="23"/>
    </row>
    <row r="63" spans="1:21" x14ac:dyDescent="0.25">
      <c r="A63" s="23"/>
      <c r="B63" s="23"/>
      <c r="C63" s="231"/>
      <c r="D63" s="23"/>
      <c r="E63" s="23"/>
      <c r="F63" s="23"/>
      <c r="G63" s="23"/>
      <c r="H63" s="23"/>
      <c r="I63" s="23"/>
      <c r="J63" s="23"/>
      <c r="K63" s="23"/>
      <c r="L63" s="23"/>
      <c r="M63" s="23"/>
      <c r="N63" s="23"/>
      <c r="O63" s="23"/>
      <c r="P63" s="23"/>
      <c r="Q63" s="23"/>
      <c r="R63" s="23"/>
      <c r="S63" s="23"/>
      <c r="T63" s="23"/>
      <c r="U63" s="23"/>
    </row>
    <row r="64" spans="1:21" x14ac:dyDescent="0.25">
      <c r="A64" s="23"/>
      <c r="B64" s="23"/>
      <c r="C64" s="231"/>
      <c r="D64" s="23"/>
      <c r="E64" s="23"/>
      <c r="F64" s="23"/>
      <c r="G64" s="23"/>
      <c r="H64" s="23"/>
      <c r="I64" s="23"/>
      <c r="J64" s="23"/>
      <c r="K64" s="23"/>
      <c r="L64" s="23"/>
      <c r="M64" s="23"/>
      <c r="N64" s="23"/>
      <c r="O64" s="23"/>
      <c r="P64" s="23"/>
      <c r="Q64" s="23"/>
      <c r="R64" s="23"/>
      <c r="S64" s="23"/>
      <c r="T64" s="23"/>
      <c r="U64" s="23"/>
    </row>
    <row r="65" spans="1:21" x14ac:dyDescent="0.25">
      <c r="A65" s="23"/>
      <c r="B65" s="23"/>
      <c r="C65" s="231"/>
      <c r="D65" s="23"/>
      <c r="E65" s="23"/>
      <c r="F65" s="23"/>
      <c r="G65" s="23"/>
      <c r="H65" s="23"/>
      <c r="I65" s="23"/>
      <c r="J65" s="23"/>
      <c r="K65" s="23"/>
      <c r="L65" s="23"/>
      <c r="M65" s="23"/>
      <c r="N65" s="23"/>
      <c r="O65" s="23"/>
      <c r="P65" s="23"/>
      <c r="Q65" s="23"/>
      <c r="R65" s="23"/>
      <c r="S65" s="23"/>
      <c r="T65" s="23"/>
      <c r="U65" s="23"/>
    </row>
    <row r="66" spans="1:21" x14ac:dyDescent="0.25">
      <c r="A66" s="23"/>
      <c r="B66" s="23"/>
      <c r="C66" s="231"/>
      <c r="D66" s="23"/>
      <c r="E66" s="23"/>
      <c r="F66" s="23"/>
      <c r="G66" s="23"/>
      <c r="H66" s="23"/>
      <c r="I66" s="23"/>
      <c r="J66" s="23"/>
      <c r="K66" s="23"/>
      <c r="L66" s="23"/>
      <c r="M66" s="23"/>
      <c r="N66" s="23"/>
      <c r="O66" s="23"/>
      <c r="P66" s="23"/>
      <c r="Q66" s="23"/>
      <c r="R66" s="23"/>
      <c r="S66" s="23"/>
      <c r="T66" s="23"/>
      <c r="U66" s="23"/>
    </row>
    <row r="67" spans="1:21" x14ac:dyDescent="0.25">
      <c r="A67" s="23"/>
      <c r="B67" s="23"/>
      <c r="C67" s="231"/>
      <c r="D67" s="23"/>
      <c r="E67" s="23"/>
      <c r="F67" s="23"/>
      <c r="G67" s="23"/>
      <c r="H67" s="23"/>
      <c r="I67" s="23"/>
      <c r="J67" s="23"/>
      <c r="K67" s="23"/>
      <c r="L67" s="23"/>
      <c r="M67" s="23"/>
      <c r="N67" s="23"/>
      <c r="O67" s="23"/>
      <c r="P67" s="23"/>
      <c r="Q67" s="23"/>
      <c r="R67" s="23"/>
      <c r="S67" s="23"/>
      <c r="T67" s="23"/>
      <c r="U67" s="23"/>
    </row>
    <row r="68" spans="1:21" x14ac:dyDescent="0.25">
      <c r="A68" s="23"/>
      <c r="B68" s="23"/>
      <c r="C68" s="231"/>
      <c r="D68" s="23"/>
      <c r="E68" s="23"/>
      <c r="F68" s="23"/>
      <c r="G68" s="23"/>
      <c r="H68" s="23"/>
      <c r="I68" s="23"/>
      <c r="J68" s="23"/>
      <c r="K68" s="23"/>
      <c r="L68" s="23"/>
      <c r="M68" s="23"/>
      <c r="N68" s="23"/>
      <c r="O68" s="23"/>
      <c r="P68" s="23"/>
      <c r="Q68" s="23"/>
      <c r="R68" s="23"/>
      <c r="S68" s="23"/>
      <c r="T68" s="23"/>
      <c r="U68" s="23"/>
    </row>
    <row r="69" spans="1:21" x14ac:dyDescent="0.25">
      <c r="A69" s="23"/>
      <c r="B69" s="23"/>
      <c r="C69" s="231"/>
      <c r="D69" s="23"/>
      <c r="E69" s="23"/>
      <c r="F69" s="23"/>
      <c r="G69" s="23"/>
      <c r="H69" s="23"/>
      <c r="I69" s="23"/>
      <c r="J69" s="23"/>
      <c r="K69" s="23"/>
      <c r="L69" s="23"/>
      <c r="M69" s="23"/>
      <c r="N69" s="23"/>
      <c r="O69" s="23"/>
      <c r="P69" s="23"/>
      <c r="Q69" s="23"/>
      <c r="R69" s="23"/>
      <c r="S69" s="23"/>
      <c r="T69" s="23"/>
      <c r="U69" s="23"/>
    </row>
    <row r="70" spans="1:21" x14ac:dyDescent="0.25">
      <c r="A70" s="23"/>
      <c r="B70" s="23"/>
      <c r="C70" s="231"/>
      <c r="D70" s="23"/>
      <c r="E70" s="23"/>
      <c r="F70" s="23"/>
      <c r="G70" s="23"/>
      <c r="H70" s="23"/>
      <c r="I70" s="23"/>
      <c r="J70" s="23"/>
      <c r="K70" s="23"/>
      <c r="L70" s="23"/>
      <c r="M70" s="23"/>
      <c r="N70" s="23"/>
      <c r="O70" s="23"/>
      <c r="P70" s="23"/>
      <c r="Q70" s="23"/>
      <c r="R70" s="23"/>
      <c r="S70" s="23"/>
      <c r="T70" s="23"/>
      <c r="U70" s="23"/>
    </row>
    <row r="71" spans="1:21" x14ac:dyDescent="0.25">
      <c r="A71" s="23"/>
      <c r="B71" s="23"/>
      <c r="C71" s="231"/>
      <c r="D71" s="23"/>
      <c r="E71" s="23"/>
      <c r="F71" s="23"/>
      <c r="G71" s="23"/>
      <c r="H71" s="23"/>
      <c r="I71" s="23"/>
      <c r="J71" s="23"/>
      <c r="K71" s="23"/>
      <c r="L71" s="23"/>
      <c r="M71" s="23"/>
      <c r="N71" s="23"/>
      <c r="O71" s="23"/>
      <c r="P71" s="23"/>
      <c r="Q71" s="23"/>
      <c r="R71" s="23"/>
      <c r="S71" s="23"/>
      <c r="T71" s="23"/>
      <c r="U71" s="23"/>
    </row>
    <row r="72" spans="1:21" x14ac:dyDescent="0.25">
      <c r="A72" s="23"/>
      <c r="B72" s="23"/>
      <c r="C72" s="231"/>
      <c r="D72" s="23"/>
      <c r="E72" s="23"/>
      <c r="F72" s="23"/>
      <c r="G72" s="23"/>
      <c r="H72" s="23"/>
      <c r="I72" s="23"/>
      <c r="J72" s="23"/>
      <c r="K72" s="23"/>
      <c r="L72" s="23"/>
      <c r="M72" s="23"/>
      <c r="N72" s="23"/>
      <c r="O72" s="23"/>
      <c r="P72" s="23"/>
      <c r="Q72" s="23"/>
      <c r="R72" s="23"/>
      <c r="S72" s="23"/>
      <c r="T72" s="23"/>
      <c r="U72" s="23"/>
    </row>
    <row r="73" spans="1:21" x14ac:dyDescent="0.25">
      <c r="A73" s="23"/>
      <c r="B73" s="23"/>
      <c r="C73" s="231"/>
      <c r="D73" s="23"/>
      <c r="E73" s="23"/>
      <c r="F73" s="23"/>
      <c r="G73" s="23"/>
      <c r="H73" s="23"/>
      <c r="I73" s="23"/>
      <c r="J73" s="23"/>
      <c r="K73" s="23"/>
      <c r="L73" s="23"/>
      <c r="M73" s="23"/>
      <c r="N73" s="23"/>
      <c r="O73" s="23"/>
      <c r="P73" s="23"/>
      <c r="Q73" s="23"/>
      <c r="R73" s="23"/>
      <c r="S73" s="23"/>
      <c r="T73" s="23"/>
      <c r="U73" s="23"/>
    </row>
    <row r="74" spans="1:21" x14ac:dyDescent="0.25">
      <c r="A74" s="23"/>
      <c r="B74" s="23"/>
      <c r="C74" s="170"/>
      <c r="D74" s="23"/>
      <c r="E74" s="23"/>
      <c r="F74" s="23"/>
      <c r="G74" s="23"/>
      <c r="H74" s="23"/>
      <c r="I74" s="23"/>
      <c r="J74" s="23"/>
      <c r="K74" s="23"/>
      <c r="L74" s="23"/>
      <c r="M74" s="23"/>
      <c r="N74" s="23"/>
      <c r="O74" s="23"/>
      <c r="P74" s="23"/>
      <c r="Q74" s="23"/>
      <c r="R74" s="23"/>
      <c r="S74" s="23"/>
      <c r="T74" s="23"/>
      <c r="U74" s="23"/>
    </row>
    <row r="75" spans="1:21" x14ac:dyDescent="0.25">
      <c r="A75" s="23"/>
      <c r="B75" s="23"/>
      <c r="C75" s="170"/>
      <c r="D75" s="23"/>
      <c r="E75" s="23"/>
      <c r="F75" s="23"/>
      <c r="G75" s="23"/>
      <c r="H75" s="23"/>
      <c r="I75" s="23"/>
      <c r="J75" s="23"/>
      <c r="K75" s="23"/>
      <c r="L75" s="23"/>
      <c r="M75" s="23"/>
      <c r="N75" s="23"/>
      <c r="O75" s="23"/>
      <c r="P75" s="23"/>
      <c r="Q75" s="23"/>
      <c r="R75" s="23"/>
      <c r="S75" s="23"/>
      <c r="T75" s="23"/>
      <c r="U75" s="23"/>
    </row>
    <row r="76" spans="1:21" x14ac:dyDescent="0.25">
      <c r="A76" s="23"/>
      <c r="B76" s="23"/>
      <c r="C76" s="170"/>
      <c r="D76" s="23"/>
      <c r="E76" s="23"/>
      <c r="F76" s="23"/>
      <c r="G76" s="23"/>
      <c r="H76" s="23"/>
      <c r="I76" s="23"/>
      <c r="J76" s="23"/>
      <c r="K76" s="23"/>
      <c r="L76" s="23"/>
      <c r="M76" s="23"/>
      <c r="N76" s="23"/>
      <c r="O76" s="23"/>
      <c r="P76" s="23"/>
      <c r="Q76" s="23"/>
      <c r="R76" s="23"/>
      <c r="S76" s="23"/>
      <c r="T76" s="23"/>
      <c r="U76" s="23"/>
    </row>
    <row r="77" spans="1:21" x14ac:dyDescent="0.25">
      <c r="A77" s="23"/>
      <c r="B77" s="23"/>
      <c r="C77" s="170"/>
      <c r="D77" s="23"/>
      <c r="E77" s="23"/>
      <c r="F77" s="23"/>
      <c r="G77" s="23"/>
      <c r="H77" s="23"/>
      <c r="I77" s="23"/>
      <c r="J77" s="23"/>
      <c r="K77" s="23"/>
      <c r="L77" s="23"/>
      <c r="M77" s="23"/>
      <c r="N77" s="23"/>
      <c r="O77" s="23"/>
      <c r="P77" s="23"/>
      <c r="Q77" s="23"/>
      <c r="R77" s="23"/>
      <c r="S77" s="23"/>
      <c r="T77" s="23"/>
      <c r="U77" s="23"/>
    </row>
    <row r="78" spans="1:21" x14ac:dyDescent="0.25">
      <c r="A78" s="23"/>
      <c r="B78" s="23"/>
      <c r="C78" s="170"/>
      <c r="D78" s="23"/>
      <c r="E78" s="23"/>
      <c r="F78" s="23"/>
      <c r="G78" s="23"/>
      <c r="H78" s="23"/>
      <c r="I78" s="23"/>
      <c r="J78" s="23"/>
      <c r="K78" s="23"/>
      <c r="L78" s="23"/>
      <c r="M78" s="23"/>
      <c r="N78" s="23"/>
      <c r="O78" s="23"/>
      <c r="P78" s="23"/>
      <c r="Q78" s="23"/>
      <c r="R78" s="23"/>
      <c r="S78" s="23"/>
      <c r="T78" s="23"/>
      <c r="U78" s="23"/>
    </row>
    <row r="79" spans="1:21" x14ac:dyDescent="0.25">
      <c r="A79" s="23"/>
      <c r="B79" s="23"/>
      <c r="C79" s="170"/>
      <c r="D79" s="23"/>
      <c r="E79" s="23"/>
      <c r="F79" s="23"/>
      <c r="G79" s="23"/>
      <c r="H79" s="23"/>
      <c r="I79" s="23"/>
      <c r="J79" s="23"/>
      <c r="K79" s="23"/>
      <c r="L79" s="23"/>
      <c r="M79" s="23"/>
      <c r="N79" s="23"/>
      <c r="O79" s="23"/>
      <c r="P79" s="23"/>
      <c r="Q79" s="23"/>
      <c r="R79" s="23"/>
      <c r="S79" s="23"/>
      <c r="T79" s="23"/>
      <c r="U79" s="23"/>
    </row>
    <row r="80" spans="1:21" x14ac:dyDescent="0.25">
      <c r="A80" s="23"/>
      <c r="B80" s="23"/>
      <c r="C80" s="170"/>
      <c r="D80" s="23"/>
      <c r="E80" s="23"/>
      <c r="F80" s="23"/>
      <c r="G80" s="23"/>
      <c r="H80" s="23"/>
      <c r="I80" s="23"/>
      <c r="J80" s="23"/>
      <c r="K80" s="23"/>
      <c r="L80" s="23"/>
      <c r="M80" s="23"/>
      <c r="N80" s="23"/>
      <c r="O80" s="23"/>
      <c r="P80" s="23"/>
      <c r="Q80" s="23"/>
      <c r="R80" s="23"/>
      <c r="S80" s="23"/>
      <c r="T80" s="23"/>
      <c r="U80" s="23"/>
    </row>
    <row r="81" spans="1:21" x14ac:dyDescent="0.25">
      <c r="A81" s="23"/>
      <c r="B81" s="23"/>
      <c r="C81" s="170"/>
      <c r="D81" s="23"/>
      <c r="E81" s="23"/>
      <c r="F81" s="23"/>
      <c r="G81" s="23"/>
      <c r="H81" s="23"/>
      <c r="I81" s="23"/>
      <c r="J81" s="23"/>
      <c r="K81" s="23"/>
      <c r="L81" s="23"/>
      <c r="M81" s="23"/>
      <c r="N81" s="23"/>
      <c r="O81" s="23"/>
      <c r="P81" s="23"/>
      <c r="Q81" s="23"/>
      <c r="R81" s="23"/>
      <c r="S81" s="23"/>
      <c r="T81" s="23"/>
      <c r="U81" s="23"/>
    </row>
    <row r="82" spans="1:21" x14ac:dyDescent="0.25">
      <c r="A82" s="23"/>
      <c r="B82" s="23"/>
      <c r="C82" s="170"/>
      <c r="D82" s="23"/>
      <c r="E82" s="23"/>
      <c r="F82" s="23"/>
      <c r="G82" s="23"/>
      <c r="H82" s="23"/>
      <c r="I82" s="23"/>
      <c r="J82" s="23"/>
      <c r="K82" s="23"/>
      <c r="L82" s="23"/>
      <c r="M82" s="23"/>
      <c r="N82" s="23"/>
      <c r="O82" s="23"/>
      <c r="P82" s="23"/>
      <c r="Q82" s="23"/>
      <c r="R82" s="23"/>
      <c r="S82" s="23"/>
      <c r="T82" s="23"/>
      <c r="U82" s="23"/>
    </row>
    <row r="83" spans="1:21" x14ac:dyDescent="0.25">
      <c r="A83" s="23"/>
      <c r="B83" s="23"/>
      <c r="C83" s="170"/>
      <c r="D83" s="23"/>
      <c r="E83" s="23"/>
      <c r="F83" s="23"/>
      <c r="G83" s="23"/>
      <c r="H83" s="23"/>
      <c r="I83" s="23"/>
      <c r="J83" s="23"/>
      <c r="K83" s="23"/>
      <c r="L83" s="23"/>
      <c r="M83" s="23"/>
      <c r="N83" s="23"/>
      <c r="O83" s="23"/>
      <c r="P83" s="23"/>
      <c r="Q83" s="23"/>
      <c r="R83" s="23"/>
      <c r="S83" s="23"/>
      <c r="T83" s="23"/>
      <c r="U83" s="23"/>
    </row>
    <row r="84" spans="1:21" x14ac:dyDescent="0.25">
      <c r="A84" s="23"/>
      <c r="B84" s="23"/>
      <c r="C84" s="170"/>
      <c r="D84" s="23"/>
      <c r="E84" s="23"/>
      <c r="F84" s="23"/>
      <c r="G84" s="23"/>
      <c r="H84" s="23"/>
      <c r="I84" s="23"/>
      <c r="J84" s="23"/>
      <c r="K84" s="23"/>
      <c r="L84" s="23"/>
      <c r="M84" s="23"/>
      <c r="N84" s="23"/>
      <c r="O84" s="23"/>
      <c r="P84" s="23"/>
      <c r="Q84" s="23"/>
      <c r="R84" s="23"/>
      <c r="S84" s="23"/>
      <c r="T84" s="23"/>
      <c r="U84" s="23"/>
    </row>
    <row r="85" spans="1:21" x14ac:dyDescent="0.25">
      <c r="A85" s="23"/>
      <c r="B85" s="23"/>
      <c r="C85" s="170"/>
      <c r="D85" s="23"/>
      <c r="E85" s="23"/>
      <c r="F85" s="23"/>
      <c r="G85" s="23"/>
      <c r="H85" s="23"/>
      <c r="I85" s="23"/>
      <c r="J85" s="23"/>
      <c r="K85" s="23"/>
      <c r="L85" s="23"/>
      <c r="M85" s="23"/>
      <c r="N85" s="23"/>
      <c r="O85" s="23"/>
      <c r="P85" s="23"/>
      <c r="Q85" s="23"/>
      <c r="R85" s="23"/>
      <c r="S85" s="23"/>
      <c r="T85" s="23"/>
      <c r="U85" s="23"/>
    </row>
    <row r="86" spans="1:21" x14ac:dyDescent="0.25">
      <c r="A86" s="23"/>
      <c r="B86" s="23"/>
      <c r="C86" s="170"/>
      <c r="D86" s="23"/>
      <c r="E86" s="23"/>
      <c r="F86" s="23"/>
      <c r="G86" s="23"/>
      <c r="H86" s="23"/>
      <c r="I86" s="23"/>
      <c r="J86" s="23"/>
      <c r="K86" s="23"/>
      <c r="L86" s="23"/>
      <c r="M86" s="23"/>
      <c r="N86" s="23"/>
      <c r="O86" s="23"/>
      <c r="P86" s="23"/>
      <c r="Q86" s="23"/>
      <c r="R86" s="23"/>
      <c r="S86" s="23"/>
      <c r="T86" s="23"/>
      <c r="U86" s="23"/>
    </row>
    <row r="87" spans="1:21" x14ac:dyDescent="0.25">
      <c r="A87" s="23"/>
      <c r="B87" s="23"/>
      <c r="C87" s="170"/>
      <c r="D87" s="23"/>
      <c r="E87" s="23"/>
      <c r="F87" s="23"/>
      <c r="G87" s="23"/>
      <c r="H87" s="23"/>
      <c r="I87" s="23"/>
      <c r="J87" s="23"/>
      <c r="K87" s="23"/>
      <c r="L87" s="23"/>
      <c r="M87" s="23"/>
      <c r="N87" s="23"/>
      <c r="O87" s="23"/>
      <c r="P87" s="23"/>
      <c r="Q87" s="23"/>
      <c r="R87" s="23"/>
      <c r="S87" s="23"/>
      <c r="T87" s="23"/>
      <c r="U87" s="23"/>
    </row>
    <row r="88" spans="1:21" x14ac:dyDescent="0.25">
      <c r="A88" s="23"/>
      <c r="B88" s="23"/>
      <c r="C88" s="170"/>
      <c r="D88" s="23"/>
      <c r="E88" s="23"/>
      <c r="F88" s="23"/>
      <c r="G88" s="23"/>
      <c r="H88" s="23"/>
      <c r="I88" s="23"/>
      <c r="J88" s="23"/>
      <c r="K88" s="23"/>
      <c r="L88" s="23"/>
      <c r="M88" s="23"/>
      <c r="N88" s="23"/>
      <c r="O88" s="23"/>
      <c r="P88" s="23"/>
      <c r="Q88" s="23"/>
      <c r="R88" s="23"/>
      <c r="S88" s="23"/>
      <c r="T88" s="23"/>
      <c r="U88" s="23"/>
    </row>
    <row r="89" spans="1:21" x14ac:dyDescent="0.25">
      <c r="A89" s="23"/>
      <c r="B89" s="23"/>
      <c r="C89" s="170"/>
      <c r="D89" s="23"/>
      <c r="E89" s="23"/>
      <c r="F89" s="23"/>
      <c r="G89" s="23"/>
      <c r="H89" s="23"/>
      <c r="I89" s="23"/>
      <c r="J89" s="23"/>
      <c r="K89" s="23"/>
      <c r="L89" s="23"/>
      <c r="M89" s="23"/>
      <c r="N89" s="23"/>
      <c r="O89" s="23"/>
      <c r="P89" s="23"/>
      <c r="Q89" s="23"/>
      <c r="R89" s="23"/>
      <c r="S89" s="23"/>
      <c r="T89" s="23"/>
      <c r="U89" s="23"/>
    </row>
    <row r="90" spans="1:21" x14ac:dyDescent="0.25">
      <c r="A90" s="23"/>
      <c r="B90" s="23"/>
      <c r="C90" s="170"/>
      <c r="D90" s="23"/>
      <c r="E90" s="23"/>
      <c r="F90" s="23"/>
      <c r="G90" s="23"/>
      <c r="H90" s="23"/>
      <c r="I90" s="23"/>
      <c r="J90" s="23"/>
      <c r="K90" s="23"/>
      <c r="L90" s="23"/>
      <c r="M90" s="23"/>
      <c r="N90" s="23"/>
      <c r="O90" s="23"/>
      <c r="P90" s="23"/>
      <c r="Q90" s="23"/>
      <c r="R90" s="23"/>
      <c r="S90" s="23"/>
      <c r="T90" s="23"/>
      <c r="U90" s="23"/>
    </row>
    <row r="91" spans="1:21" x14ac:dyDescent="0.25">
      <c r="A91" s="23"/>
      <c r="B91" s="23"/>
      <c r="C91" s="170"/>
      <c r="D91" s="23"/>
      <c r="E91" s="23"/>
      <c r="F91" s="23"/>
      <c r="G91" s="23"/>
      <c r="H91" s="23"/>
      <c r="I91" s="23"/>
      <c r="J91" s="23"/>
      <c r="K91" s="23"/>
      <c r="L91" s="23"/>
      <c r="M91" s="23"/>
      <c r="N91" s="23"/>
      <c r="O91" s="23"/>
      <c r="P91" s="23"/>
      <c r="Q91" s="23"/>
      <c r="R91" s="23"/>
      <c r="S91" s="23"/>
      <c r="T91" s="23"/>
      <c r="U91" s="23"/>
    </row>
    <row r="92" spans="1:21" x14ac:dyDescent="0.25">
      <c r="A92" s="23"/>
      <c r="B92" s="23"/>
      <c r="C92" s="170"/>
      <c r="D92" s="23"/>
      <c r="E92" s="23"/>
      <c r="F92" s="23"/>
      <c r="G92" s="23"/>
      <c r="H92" s="23"/>
      <c r="I92" s="23"/>
      <c r="J92" s="23"/>
      <c r="K92" s="23"/>
      <c r="L92" s="23"/>
      <c r="M92" s="23"/>
      <c r="N92" s="23"/>
      <c r="O92" s="23"/>
      <c r="P92" s="23"/>
      <c r="Q92" s="23"/>
      <c r="R92" s="23"/>
      <c r="S92" s="23"/>
      <c r="T92" s="23"/>
      <c r="U92" s="23"/>
    </row>
    <row r="93" spans="1:21" x14ac:dyDescent="0.25">
      <c r="A93" s="23"/>
      <c r="B93" s="23"/>
      <c r="C93" s="170"/>
      <c r="D93" s="23"/>
      <c r="E93" s="23"/>
      <c r="F93" s="23"/>
      <c r="G93" s="23"/>
      <c r="H93" s="23"/>
      <c r="I93" s="23"/>
      <c r="J93" s="23"/>
      <c r="K93" s="23"/>
      <c r="L93" s="23"/>
      <c r="M93" s="23"/>
      <c r="N93" s="23"/>
      <c r="O93" s="23"/>
      <c r="P93" s="23"/>
      <c r="Q93" s="23"/>
      <c r="R93" s="23"/>
      <c r="S93" s="23"/>
      <c r="T93" s="23"/>
      <c r="U93" s="23"/>
    </row>
    <row r="94" spans="1:21" x14ac:dyDescent="0.25">
      <c r="A94" s="23"/>
      <c r="B94" s="23"/>
      <c r="C94" s="170"/>
      <c r="D94" s="23"/>
      <c r="E94" s="23"/>
      <c r="F94" s="23"/>
      <c r="G94" s="23"/>
      <c r="H94" s="23"/>
      <c r="I94" s="23"/>
      <c r="J94" s="23"/>
      <c r="K94" s="23"/>
      <c r="L94" s="23"/>
      <c r="M94" s="23"/>
      <c r="N94" s="23"/>
      <c r="O94" s="23"/>
      <c r="P94" s="23"/>
      <c r="Q94" s="23"/>
      <c r="R94" s="23"/>
      <c r="S94" s="23"/>
      <c r="T94" s="23"/>
      <c r="U94" s="23"/>
    </row>
    <row r="95" spans="1:21" x14ac:dyDescent="0.25">
      <c r="A95" s="23"/>
      <c r="B95" s="23"/>
      <c r="C95" s="170"/>
      <c r="D95" s="23"/>
      <c r="E95" s="23"/>
      <c r="F95" s="23"/>
      <c r="G95" s="23"/>
      <c r="H95" s="23"/>
      <c r="I95" s="23"/>
      <c r="J95" s="23"/>
      <c r="K95" s="23"/>
      <c r="L95" s="23"/>
      <c r="M95" s="23"/>
      <c r="N95" s="23"/>
      <c r="O95" s="23"/>
      <c r="P95" s="23"/>
      <c r="Q95" s="23"/>
      <c r="R95" s="23"/>
      <c r="S95" s="23"/>
      <c r="T95" s="23"/>
      <c r="U95" s="23"/>
    </row>
    <row r="96" spans="1:21" x14ac:dyDescent="0.25">
      <c r="A96" s="23"/>
      <c r="B96" s="23"/>
      <c r="C96" s="170"/>
      <c r="D96" s="23"/>
      <c r="E96" s="23"/>
      <c r="F96" s="23"/>
      <c r="G96" s="23"/>
      <c r="H96" s="23"/>
      <c r="I96" s="23"/>
      <c r="J96" s="23"/>
      <c r="K96" s="23"/>
      <c r="L96" s="23"/>
      <c r="M96" s="23"/>
      <c r="N96" s="23"/>
      <c r="O96" s="23"/>
      <c r="P96" s="23"/>
      <c r="Q96" s="23"/>
      <c r="R96" s="23"/>
      <c r="S96" s="23"/>
      <c r="T96" s="23"/>
      <c r="U96" s="23"/>
    </row>
    <row r="97" spans="1:21" x14ac:dyDescent="0.25">
      <c r="A97" s="23"/>
      <c r="B97" s="23"/>
      <c r="C97" s="170"/>
      <c r="D97" s="23"/>
      <c r="E97" s="23"/>
      <c r="F97" s="23"/>
      <c r="G97" s="23"/>
      <c r="H97" s="23"/>
      <c r="I97" s="23"/>
      <c r="J97" s="23"/>
      <c r="K97" s="23"/>
      <c r="L97" s="23"/>
      <c r="M97" s="23"/>
      <c r="N97" s="23"/>
      <c r="O97" s="23"/>
      <c r="P97" s="23"/>
      <c r="Q97" s="23"/>
      <c r="R97" s="23"/>
      <c r="S97" s="23"/>
      <c r="T97" s="23"/>
      <c r="U97" s="23"/>
    </row>
    <row r="98" spans="1:21" x14ac:dyDescent="0.25">
      <c r="A98" s="23"/>
      <c r="B98" s="23"/>
      <c r="C98" s="170"/>
      <c r="D98" s="23"/>
      <c r="E98" s="23"/>
      <c r="F98" s="23"/>
      <c r="G98" s="23"/>
      <c r="H98" s="23"/>
      <c r="I98" s="23"/>
      <c r="J98" s="23"/>
      <c r="K98" s="23"/>
      <c r="L98" s="23"/>
      <c r="M98" s="23"/>
      <c r="N98" s="23"/>
      <c r="O98" s="23"/>
      <c r="P98" s="23"/>
      <c r="Q98" s="23"/>
      <c r="R98" s="23"/>
      <c r="S98" s="23"/>
      <c r="T98" s="23"/>
      <c r="U98" s="23"/>
    </row>
    <row r="99" spans="1:21" x14ac:dyDescent="0.25">
      <c r="A99" s="23"/>
      <c r="B99" s="23"/>
      <c r="C99" s="170"/>
      <c r="D99" s="23"/>
      <c r="E99" s="23"/>
      <c r="F99" s="23"/>
      <c r="G99" s="23"/>
      <c r="H99" s="23"/>
      <c r="I99" s="23"/>
      <c r="J99" s="23"/>
      <c r="K99" s="23"/>
      <c r="L99" s="23"/>
      <c r="M99" s="23"/>
      <c r="N99" s="23"/>
      <c r="O99" s="23"/>
      <c r="P99" s="23"/>
      <c r="Q99" s="23"/>
      <c r="R99" s="23"/>
      <c r="S99" s="23"/>
      <c r="T99" s="23"/>
      <c r="U99" s="23"/>
    </row>
    <row r="100" spans="1:21" x14ac:dyDescent="0.25">
      <c r="A100" s="23"/>
      <c r="B100" s="23"/>
      <c r="C100" s="17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32"/>
  <sheetViews>
    <sheetView zoomScale="80" zoomScaleNormal="80" zoomScaleSheetLayoutView="80" workbookViewId="0">
      <selection activeCell="C28" sqref="C28: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3"/>
      <c r="AB6" s="11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3"/>
      <c r="AB7" s="113"/>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4"/>
      <c r="AB8" s="114"/>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15"/>
      <c r="AB9" s="11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3"/>
      <c r="AB10" s="113"/>
    </row>
    <row r="11" spans="1:28" x14ac:dyDescent="0.25">
      <c r="A11" s="371" t="str">
        <f>'1. паспорт местоположение'!A12:C12</f>
        <v>M_TP1600.AS.0007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4"/>
      <c r="AB11" s="114"/>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15"/>
      <c r="AB12" s="115"/>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4"/>
      <c r="AB14" s="114"/>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15"/>
      <c r="AB15" s="11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3"/>
      <c r="AB16" s="123"/>
    </row>
    <row r="17" spans="1:35"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3"/>
      <c r="AB17" s="123"/>
    </row>
    <row r="18" spans="1:35"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3"/>
      <c r="AB18" s="123"/>
    </row>
    <row r="19" spans="1:35"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3"/>
      <c r="AB19" s="123"/>
    </row>
    <row r="20" spans="1:35"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4"/>
      <c r="AB20" s="124"/>
    </row>
    <row r="21" spans="1:35"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4"/>
      <c r="AB21" s="124"/>
    </row>
    <row r="22" spans="1:35" x14ac:dyDescent="0.25">
      <c r="A22" s="373" t="s">
        <v>439</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25"/>
      <c r="AB22" s="125"/>
    </row>
    <row r="23" spans="1:35" ht="32.25" customHeight="1" x14ac:dyDescent="0.25">
      <c r="A23" s="375" t="s">
        <v>296</v>
      </c>
      <c r="B23" s="376"/>
      <c r="C23" s="376"/>
      <c r="D23" s="376"/>
      <c r="E23" s="376"/>
      <c r="F23" s="376"/>
      <c r="G23" s="376"/>
      <c r="H23" s="376"/>
      <c r="I23" s="376"/>
      <c r="J23" s="376"/>
      <c r="K23" s="376"/>
      <c r="L23" s="377"/>
      <c r="M23" s="374" t="s">
        <v>297</v>
      </c>
      <c r="N23" s="374"/>
      <c r="O23" s="374"/>
      <c r="P23" s="374"/>
      <c r="Q23" s="374"/>
      <c r="R23" s="374"/>
      <c r="S23" s="374"/>
      <c r="T23" s="374"/>
      <c r="U23" s="374"/>
      <c r="V23" s="374"/>
      <c r="W23" s="374"/>
      <c r="X23" s="374"/>
      <c r="Y23" s="374"/>
      <c r="Z23" s="374"/>
    </row>
    <row r="24" spans="1:35" ht="151.5" customHeight="1" x14ac:dyDescent="0.25">
      <c r="A24" s="73" t="s">
        <v>238</v>
      </c>
      <c r="B24" s="74" t="s">
        <v>245</v>
      </c>
      <c r="C24" s="73" t="s">
        <v>290</v>
      </c>
      <c r="D24" s="73" t="s">
        <v>239</v>
      </c>
      <c r="E24" s="73" t="s">
        <v>291</v>
      </c>
      <c r="F24" s="73" t="s">
        <v>293</v>
      </c>
      <c r="G24" s="73" t="s">
        <v>292</v>
      </c>
      <c r="H24" s="73" t="s">
        <v>240</v>
      </c>
      <c r="I24" s="73" t="s">
        <v>294</v>
      </c>
      <c r="J24" s="73" t="s">
        <v>246</v>
      </c>
      <c r="K24" s="74" t="s">
        <v>244</v>
      </c>
      <c r="L24" s="74" t="s">
        <v>241</v>
      </c>
      <c r="M24" s="75" t="s">
        <v>253</v>
      </c>
      <c r="N24" s="74" t="s">
        <v>450</v>
      </c>
      <c r="O24" s="73" t="s">
        <v>251</v>
      </c>
      <c r="P24" s="73" t="s">
        <v>252</v>
      </c>
      <c r="Q24" s="73" t="s">
        <v>250</v>
      </c>
      <c r="R24" s="73" t="s">
        <v>240</v>
      </c>
      <c r="S24" s="73" t="s">
        <v>249</v>
      </c>
      <c r="T24" s="73" t="s">
        <v>248</v>
      </c>
      <c r="U24" s="73" t="s">
        <v>289</v>
      </c>
      <c r="V24" s="73" t="s">
        <v>250</v>
      </c>
      <c r="W24" s="82" t="s">
        <v>243</v>
      </c>
      <c r="X24" s="82" t="s">
        <v>255</v>
      </c>
      <c r="Y24" s="82" t="s">
        <v>256</v>
      </c>
      <c r="Z24" s="83" t="s">
        <v>254</v>
      </c>
    </row>
    <row r="25" spans="1:35" ht="16.5" customHeight="1" x14ac:dyDescent="0.25">
      <c r="A25" s="73">
        <v>1</v>
      </c>
      <c r="B25" s="74">
        <v>2</v>
      </c>
      <c r="C25" s="73">
        <v>3</v>
      </c>
      <c r="D25" s="74">
        <v>4</v>
      </c>
      <c r="E25" s="73">
        <v>5</v>
      </c>
      <c r="F25" s="74">
        <v>6</v>
      </c>
      <c r="G25" s="73">
        <v>7</v>
      </c>
      <c r="H25" s="74">
        <v>8</v>
      </c>
      <c r="I25" s="73">
        <v>9</v>
      </c>
      <c r="J25" s="74">
        <v>10</v>
      </c>
      <c r="K25" s="126">
        <v>11</v>
      </c>
      <c r="L25" s="74">
        <v>12</v>
      </c>
      <c r="M25" s="126">
        <v>13</v>
      </c>
      <c r="N25" s="74">
        <v>14</v>
      </c>
      <c r="O25" s="126">
        <v>15</v>
      </c>
      <c r="P25" s="74">
        <v>16</v>
      </c>
      <c r="Q25" s="126">
        <v>17</v>
      </c>
      <c r="R25" s="74">
        <v>18</v>
      </c>
      <c r="S25" s="126">
        <v>19</v>
      </c>
      <c r="T25" s="74">
        <v>20</v>
      </c>
      <c r="U25" s="126">
        <v>21</v>
      </c>
      <c r="V25" s="74">
        <v>22</v>
      </c>
      <c r="W25" s="126">
        <v>23</v>
      </c>
      <c r="X25" s="74">
        <v>24</v>
      </c>
      <c r="Y25" s="126">
        <v>25</v>
      </c>
      <c r="Z25" s="74">
        <v>26</v>
      </c>
    </row>
    <row r="26" spans="1:35" s="200" customFormat="1" ht="16.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c r="AI26" s="185"/>
    </row>
    <row r="27" spans="1:35" s="201" customFormat="1" ht="16.5" customHeight="1" x14ac:dyDescent="0.25">
      <c r="A27" s="185"/>
      <c r="B27" s="199"/>
      <c r="C27" s="185"/>
      <c r="D27" s="185"/>
      <c r="E27" s="185"/>
      <c r="F27" s="186"/>
      <c r="G27" s="185"/>
      <c r="H27" s="181"/>
      <c r="I27" s="181"/>
      <c r="J27" s="187"/>
      <c r="K27" s="188"/>
      <c r="L27" s="185"/>
      <c r="N27" s="185"/>
      <c r="O27" s="185"/>
      <c r="P27" s="185"/>
      <c r="Q27" s="181"/>
      <c r="R27" s="181"/>
      <c r="S27" s="187"/>
      <c r="T27" s="187"/>
      <c r="U27" s="185"/>
      <c r="V27" s="185"/>
      <c r="W27" s="187"/>
      <c r="X27" s="187"/>
      <c r="Y27" s="185"/>
      <c r="Z27" s="189"/>
    </row>
    <row r="28" spans="1:35" s="177" customFormat="1" x14ac:dyDescent="0.25">
      <c r="A28" s="198" t="s">
        <v>467</v>
      </c>
      <c r="B28" s="182"/>
      <c r="C28" s="182">
        <v>1.27</v>
      </c>
      <c r="D28" s="182">
        <v>3</v>
      </c>
      <c r="E28" s="182"/>
      <c r="F28" s="182"/>
      <c r="G28" s="182"/>
      <c r="H28" s="182"/>
      <c r="I28" s="182"/>
      <c r="J28" s="182"/>
      <c r="K28" s="182"/>
      <c r="L28" s="182"/>
      <c r="M28" s="182"/>
      <c r="N28" s="182"/>
      <c r="O28" s="182"/>
      <c r="P28" s="182"/>
      <c r="Q28" s="182"/>
      <c r="R28" s="182"/>
      <c r="S28" s="182"/>
      <c r="T28" s="182"/>
      <c r="U28" s="182"/>
      <c r="V28" s="182"/>
      <c r="W28" s="182"/>
      <c r="X28" s="182"/>
      <c r="Y28" s="190"/>
      <c r="Z28" s="182"/>
    </row>
    <row r="29" spans="1:35" s="177" customFormat="1" x14ac:dyDescent="0.25">
      <c r="A29" s="198"/>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90"/>
      <c r="Z29" s="182"/>
    </row>
    <row r="30" spans="1:35" s="177" customFormat="1" x14ac:dyDescent="0.25">
      <c r="A30" s="198"/>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90"/>
      <c r="Z30" s="182"/>
    </row>
    <row r="31" spans="1:35" s="177" customFormat="1" x14ac:dyDescent="0.25">
      <c r="A31" s="198"/>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90"/>
      <c r="Z31" s="182"/>
    </row>
    <row r="32" spans="1:35"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4" zoomScaleNormal="10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5" t="s">
        <v>8</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71" t="str">
        <f>'1. паспорт местоположение'!A12:C12</f>
        <v>M_TP1600.AS.0007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2" x14ac:dyDescent="0.2">
      <c r="A15"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2" t="s">
        <v>417</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9" t="s">
        <v>85</v>
      </c>
      <c r="F19" s="380"/>
      <c r="G19" s="380"/>
      <c r="H19" s="380"/>
      <c r="I19" s="381"/>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95"/>
  <sheetViews>
    <sheetView zoomScale="50" zoomScaleNormal="50" workbookViewId="0">
      <selection activeCell="P33" sqref="P33"/>
    </sheetView>
  </sheetViews>
  <sheetFormatPr defaultRowHeight="1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9" width="16.7109375" style="159" customWidth="1"/>
    <col min="20" max="20" width="18.85546875" style="159" customWidth="1"/>
    <col min="21" max="21" width="20.5703125" style="159" customWidth="1"/>
    <col min="22" max="23" width="16.7109375" style="159" customWidth="1"/>
    <col min="24" max="24" width="26.28515625" style="159" customWidth="1"/>
    <col min="25" max="51" width="16.7109375" style="159" customWidth="1"/>
    <col min="52" max="16384" width="9.140625" style="159"/>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83" t="str">
        <f>'1. паспорт местоположение'!A5:C5</f>
        <v>Год раскрытия информации: 2023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row>
    <row r="6" spans="1:26" s="12" customFormat="1" ht="23.25" x14ac:dyDescent="0.35">
      <c r="A6" s="153"/>
      <c r="B6" s="154"/>
      <c r="C6" s="154"/>
      <c r="D6" s="154"/>
      <c r="E6" s="154"/>
      <c r="F6" s="154"/>
      <c r="G6" s="154"/>
      <c r="H6" s="154"/>
      <c r="I6" s="155"/>
      <c r="J6" s="155"/>
      <c r="K6" s="156"/>
      <c r="L6" s="154"/>
      <c r="M6" s="154"/>
      <c r="N6" s="154"/>
      <c r="O6" s="154"/>
      <c r="P6" s="154"/>
      <c r="Q6" s="154"/>
      <c r="R6" s="154"/>
      <c r="S6" s="154"/>
      <c r="T6" s="154"/>
      <c r="U6" s="154"/>
      <c r="V6" s="154"/>
      <c r="W6" s="154"/>
      <c r="X6" s="154"/>
      <c r="Y6" s="154"/>
      <c r="Z6" s="154"/>
    </row>
    <row r="7" spans="1:26" s="12" customFormat="1" ht="22.5" x14ac:dyDescent="0.2">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row>
    <row r="8" spans="1:26" s="12" customFormat="1" ht="23.25" x14ac:dyDescent="0.35">
      <c r="A8" s="157"/>
      <c r="B8" s="157"/>
      <c r="C8" s="157"/>
      <c r="D8" s="157"/>
      <c r="E8" s="157"/>
      <c r="F8" s="157"/>
      <c r="G8" s="157"/>
      <c r="H8" s="157"/>
      <c r="I8" s="157"/>
      <c r="J8" s="157"/>
      <c r="K8" s="157"/>
      <c r="L8" s="158"/>
      <c r="M8" s="158"/>
      <c r="N8" s="158"/>
      <c r="O8" s="158"/>
      <c r="P8" s="158"/>
      <c r="Q8" s="158"/>
      <c r="R8" s="158"/>
      <c r="S8" s="158"/>
      <c r="T8" s="158"/>
      <c r="U8" s="158"/>
      <c r="V8" s="158"/>
      <c r="W8" s="158"/>
      <c r="X8" s="158"/>
      <c r="Y8" s="158"/>
      <c r="Z8" s="154"/>
    </row>
    <row r="9" spans="1:26" s="12"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row>
    <row r="10" spans="1:26" s="1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row>
    <row r="11" spans="1:26" s="12" customFormat="1" ht="18.75" x14ac:dyDescent="0.2">
      <c r="A11" s="150"/>
      <c r="B11" s="150"/>
      <c r="C11" s="150"/>
      <c r="D11" s="150"/>
      <c r="E11" s="150"/>
      <c r="F11" s="150"/>
      <c r="G11" s="150"/>
      <c r="H11" s="150"/>
      <c r="I11" s="150"/>
      <c r="J11" s="150"/>
      <c r="K11" s="150"/>
      <c r="L11" s="113"/>
      <c r="M11" s="113"/>
      <c r="N11" s="113"/>
      <c r="O11" s="113"/>
      <c r="P11" s="113"/>
      <c r="Q11" s="113"/>
      <c r="R11" s="113"/>
      <c r="S11" s="113"/>
      <c r="T11" s="113"/>
      <c r="U11" s="113"/>
      <c r="V11" s="113"/>
      <c r="W11" s="113"/>
      <c r="X11" s="113"/>
      <c r="Y11" s="113"/>
    </row>
    <row r="12" spans="1:26" s="12" customFormat="1" ht="18.75" customHeight="1" x14ac:dyDescent="0.2">
      <c r="A12" s="385" t="str">
        <f>'1. паспорт местоположение'!A12:C12</f>
        <v>M_TP1600.AS.0007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row>
    <row r="13" spans="1:26" s="1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row>
    <row r="14" spans="1:26" s="9"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26" s="3" customFormat="1" ht="75.75" customHeight="1" x14ac:dyDescent="0.2">
      <c r="A15" s="3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row>
    <row r="16" spans="1:26" s="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row>
    <row r="17" spans="1:26" s="3"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26" s="3" customFormat="1" ht="15" customHeight="1" x14ac:dyDescent="0.2">
      <c r="A18" s="385" t="s">
        <v>464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row>
    <row r="21" spans="1:26" ht="20.25" customHeight="1" x14ac:dyDescent="0.25"/>
    <row r="22" spans="1:26"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row>
    <row r="23" spans="1:26" s="252" customFormat="1" ht="27.75" customHeight="1" thickBot="1" x14ac:dyDescent="0.3">
      <c r="A23" s="251" t="s">
        <v>454</v>
      </c>
      <c r="B23" s="251"/>
      <c r="D23" s="253"/>
      <c r="E23" s="254"/>
      <c r="F23" s="254"/>
      <c r="G23" s="254"/>
      <c r="H23" s="254"/>
    </row>
    <row r="24" spans="1:26" s="252" customFormat="1" ht="15.75" x14ac:dyDescent="0.25">
      <c r="A24" s="255" t="s">
        <v>549</v>
      </c>
      <c r="B24" s="256">
        <v>662999.52323192928</v>
      </c>
      <c r="D24" s="257" t="s">
        <v>455</v>
      </c>
      <c r="E24" s="258"/>
      <c r="F24" s="258"/>
    </row>
    <row r="25" spans="1:26" s="252" customFormat="1" ht="15.75" x14ac:dyDescent="0.25">
      <c r="A25" s="259" t="s">
        <v>456</v>
      </c>
      <c r="B25" s="260"/>
      <c r="D25" s="386" t="s">
        <v>457</v>
      </c>
      <c r="E25" s="387"/>
      <c r="F25" s="261">
        <v>6.286092041773756</v>
      </c>
    </row>
    <row r="26" spans="1:26" s="252" customFormat="1" ht="15.75" x14ac:dyDescent="0.25">
      <c r="A26" s="259" t="s">
        <v>458</v>
      </c>
      <c r="B26" s="260">
        <v>24</v>
      </c>
      <c r="D26" s="386" t="s">
        <v>459</v>
      </c>
      <c r="E26" s="387"/>
      <c r="F26" s="261">
        <v>13.786480481809868</v>
      </c>
    </row>
    <row r="27" spans="1:26" s="252" customFormat="1" ht="16.5" thickBot="1" x14ac:dyDescent="0.3">
      <c r="A27" s="262" t="s">
        <v>460</v>
      </c>
      <c r="B27" s="263">
        <v>1</v>
      </c>
      <c r="D27" s="386" t="s">
        <v>550</v>
      </c>
      <c r="E27" s="387"/>
      <c r="F27" s="264">
        <v>-84794.81002294473</v>
      </c>
      <c r="K27" s="265"/>
      <c r="M27" s="266"/>
      <c r="N27" s="266"/>
    </row>
    <row r="28" spans="1:26" s="252" customFormat="1" ht="15.75" x14ac:dyDescent="0.25">
      <c r="A28" s="255" t="s">
        <v>461</v>
      </c>
      <c r="B28" s="267">
        <v>-123666.66666666667</v>
      </c>
      <c r="D28" s="386" t="s">
        <v>551</v>
      </c>
      <c r="E28" s="387"/>
      <c r="F28" s="268" t="s">
        <v>465</v>
      </c>
      <c r="K28" s="265"/>
    </row>
    <row r="29" spans="1:26" s="252" customFormat="1" ht="15.75" x14ac:dyDescent="0.25">
      <c r="A29" s="259" t="s">
        <v>552</v>
      </c>
      <c r="B29" s="269">
        <v>1</v>
      </c>
      <c r="K29" s="265"/>
    </row>
    <row r="30" spans="1:26" s="252" customFormat="1" ht="15.75" x14ac:dyDescent="0.25">
      <c r="A30" s="259" t="s">
        <v>286</v>
      </c>
      <c r="B30" s="269">
        <v>1</v>
      </c>
      <c r="K30" s="265"/>
    </row>
    <row r="31" spans="1:26" s="252" customFormat="1" ht="15.75" x14ac:dyDescent="0.25">
      <c r="A31" s="259" t="s">
        <v>270</v>
      </c>
      <c r="B31" s="269">
        <v>0</v>
      </c>
    </row>
    <row r="32" spans="1:26" s="252" customFormat="1" ht="15.75" x14ac:dyDescent="0.25">
      <c r="A32" s="259" t="s">
        <v>285</v>
      </c>
      <c r="B32" s="269">
        <v>1</v>
      </c>
    </row>
    <row r="33" spans="1:26" s="252" customFormat="1" ht="15.75" x14ac:dyDescent="0.25">
      <c r="A33" s="259" t="s">
        <v>284</v>
      </c>
      <c r="B33" s="269">
        <v>1</v>
      </c>
    </row>
    <row r="34" spans="1:26" s="252" customFormat="1" ht="15.75" x14ac:dyDescent="0.25">
      <c r="A34" s="270" t="s">
        <v>553</v>
      </c>
      <c r="B34" s="271">
        <v>2.1999999999999999E-2</v>
      </c>
    </row>
    <row r="35" spans="1:26" s="252" customFormat="1" ht="16.5" thickBot="1" x14ac:dyDescent="0.3">
      <c r="A35" s="262" t="s">
        <v>263</v>
      </c>
      <c r="B35" s="272">
        <v>0.2</v>
      </c>
    </row>
    <row r="36" spans="1:26" s="252" customFormat="1" ht="15.75" x14ac:dyDescent="0.25">
      <c r="A36" s="255" t="s">
        <v>535</v>
      </c>
      <c r="B36" s="267">
        <v>0</v>
      </c>
    </row>
    <row r="37" spans="1:26" s="252" customFormat="1" ht="15.75" x14ac:dyDescent="0.25">
      <c r="A37" s="259" t="s">
        <v>283</v>
      </c>
      <c r="B37" s="273"/>
    </row>
    <row r="38" spans="1:26" s="252" customFormat="1" ht="15.75" x14ac:dyDescent="0.25">
      <c r="A38" s="270" t="s">
        <v>282</v>
      </c>
      <c r="B38" s="274">
        <v>0</v>
      </c>
    </row>
    <row r="39" spans="1:26" s="252" customFormat="1" ht="15.75" x14ac:dyDescent="0.25">
      <c r="A39" s="270"/>
      <c r="B39" s="274"/>
    </row>
    <row r="40" spans="1:26" s="252" customFormat="1" ht="15.75" x14ac:dyDescent="0.25">
      <c r="A40" s="270" t="s">
        <v>281</v>
      </c>
      <c r="B40" s="275">
        <v>0</v>
      </c>
    </row>
    <row r="41" spans="1:26" s="252" customFormat="1" ht="15.75" x14ac:dyDescent="0.25">
      <c r="A41" s="276" t="s">
        <v>280</v>
      </c>
      <c r="B41" s="277">
        <v>0</v>
      </c>
    </row>
    <row r="42" spans="1:26" s="252" customFormat="1" ht="15.75" x14ac:dyDescent="0.25">
      <c r="A42" s="276" t="s">
        <v>279</v>
      </c>
      <c r="B42" s="277">
        <v>0</v>
      </c>
      <c r="Z42" s="278"/>
    </row>
    <row r="43" spans="1:26" s="252" customFormat="1" ht="15.75" x14ac:dyDescent="0.25">
      <c r="A43" s="276" t="s">
        <v>278</v>
      </c>
      <c r="B43" s="277">
        <v>0.13500000000000001</v>
      </c>
      <c r="U43" s="279"/>
      <c r="V43" s="279"/>
      <c r="W43" s="279"/>
      <c r="X43" s="279"/>
      <c r="Y43" s="279"/>
      <c r="Z43" s="279"/>
    </row>
    <row r="44" spans="1:26" s="252" customFormat="1" ht="15.75" x14ac:dyDescent="0.25">
      <c r="A44" s="276" t="s">
        <v>277</v>
      </c>
      <c r="B44" s="277">
        <v>1</v>
      </c>
    </row>
    <row r="45" spans="1:26" s="252" customFormat="1" ht="16.5" thickBot="1" x14ac:dyDescent="0.3">
      <c r="A45" s="280" t="s">
        <v>554</v>
      </c>
      <c r="B45" s="281">
        <v>0.13500000000000001</v>
      </c>
    </row>
    <row r="46" spans="1:26" s="252" customFormat="1" ht="15.75" x14ac:dyDescent="0.25">
      <c r="A46" s="282" t="s">
        <v>276</v>
      </c>
      <c r="B46" s="283">
        <v>2023</v>
      </c>
      <c r="C46" s="284">
        <v>2024</v>
      </c>
      <c r="D46" s="284">
        <v>2025</v>
      </c>
      <c r="E46" s="284">
        <v>2026</v>
      </c>
      <c r="F46" s="284">
        <v>2027</v>
      </c>
      <c r="G46" s="284">
        <v>2028</v>
      </c>
      <c r="H46" s="284">
        <v>2029</v>
      </c>
      <c r="I46" s="284">
        <v>2030</v>
      </c>
      <c r="J46" s="284">
        <v>2031</v>
      </c>
      <c r="K46" s="284">
        <v>2032</v>
      </c>
      <c r="L46" s="284">
        <v>2033</v>
      </c>
      <c r="M46" s="284">
        <v>2034</v>
      </c>
      <c r="N46" s="284">
        <v>2035</v>
      </c>
      <c r="O46" s="284">
        <v>2036</v>
      </c>
      <c r="P46" s="284">
        <v>2037</v>
      </c>
      <c r="Q46" s="284">
        <v>2038</v>
      </c>
      <c r="R46" s="284">
        <v>2039</v>
      </c>
      <c r="S46" s="284">
        <v>2040</v>
      </c>
      <c r="T46" s="284">
        <v>2041</v>
      </c>
      <c r="U46" s="284">
        <v>2042</v>
      </c>
      <c r="V46" s="284">
        <v>2043</v>
      </c>
      <c r="W46" s="284">
        <v>2044</v>
      </c>
      <c r="X46" s="284">
        <v>2045</v>
      </c>
      <c r="Y46" s="284">
        <v>2046</v>
      </c>
      <c r="Z46" s="284">
        <v>2047</v>
      </c>
    </row>
    <row r="47" spans="1:26" s="252" customFormat="1" ht="15.75" outlineLevel="1" x14ac:dyDescent="0.25">
      <c r="A47" s="285" t="s">
        <v>275</v>
      </c>
      <c r="B47" s="286">
        <v>0.06</v>
      </c>
      <c r="C47" s="286">
        <v>4.7E-2</v>
      </c>
      <c r="D47" s="286">
        <v>0.04</v>
      </c>
      <c r="E47" s="286">
        <v>0.04</v>
      </c>
      <c r="F47" s="286">
        <v>0.04</v>
      </c>
      <c r="G47" s="286">
        <v>0.04</v>
      </c>
      <c r="H47" s="286">
        <v>0.04</v>
      </c>
      <c r="I47" s="286">
        <v>0.04</v>
      </c>
      <c r="J47" s="286">
        <v>0.04</v>
      </c>
      <c r="K47" s="286">
        <v>0.04</v>
      </c>
      <c r="L47" s="286">
        <v>0.04</v>
      </c>
      <c r="M47" s="286">
        <v>0.04</v>
      </c>
      <c r="N47" s="286">
        <v>0.04</v>
      </c>
      <c r="O47" s="286">
        <v>0.04</v>
      </c>
      <c r="P47" s="286">
        <v>0.04</v>
      </c>
      <c r="Q47" s="286">
        <v>0.04</v>
      </c>
      <c r="R47" s="286">
        <v>0.04</v>
      </c>
      <c r="S47" s="286">
        <v>0.04</v>
      </c>
      <c r="T47" s="286">
        <v>0.04</v>
      </c>
      <c r="U47" s="286">
        <v>0.04</v>
      </c>
      <c r="V47" s="286">
        <v>0.04</v>
      </c>
      <c r="W47" s="286">
        <v>0.04</v>
      </c>
      <c r="X47" s="286">
        <v>0.04</v>
      </c>
      <c r="Y47" s="286">
        <v>0.04</v>
      </c>
      <c r="Z47" s="286">
        <v>0.04</v>
      </c>
    </row>
    <row r="48" spans="1:26" s="252" customFormat="1" ht="15.75" outlineLevel="1" x14ac:dyDescent="0.25">
      <c r="A48" s="285" t="s">
        <v>274</v>
      </c>
      <c r="B48" s="286">
        <v>0.06</v>
      </c>
      <c r="C48" s="286">
        <v>0.10982000000000003</v>
      </c>
      <c r="D48" s="286">
        <v>0.15421280000000004</v>
      </c>
      <c r="E48" s="286">
        <v>0.20038131199999998</v>
      </c>
      <c r="F48" s="286">
        <v>0.24839656447999992</v>
      </c>
      <c r="G48" s="286">
        <v>0.29833242705920004</v>
      </c>
      <c r="H48" s="286">
        <v>0.35026572414156809</v>
      </c>
      <c r="I48" s="286">
        <v>0.40427635310723087</v>
      </c>
      <c r="J48" s="286">
        <v>0.46044740723152011</v>
      </c>
      <c r="K48" s="286">
        <v>0.51886530352078086</v>
      </c>
      <c r="L48" s="286">
        <v>0.5796199156616122</v>
      </c>
      <c r="M48" s="286">
        <v>0.64280471228807667</v>
      </c>
      <c r="N48" s="286">
        <v>0.70851690077959972</v>
      </c>
      <c r="O48" s="286">
        <v>0.77685757681078371</v>
      </c>
      <c r="P48" s="286">
        <v>0.84793187988321517</v>
      </c>
      <c r="Q48" s="286">
        <v>0.92184915507854392</v>
      </c>
      <c r="R48" s="286">
        <v>0.99872312128168583</v>
      </c>
      <c r="S48" s="286">
        <v>1.0786720461329535</v>
      </c>
      <c r="T48" s="286">
        <v>1.1618189279782718</v>
      </c>
      <c r="U48" s="286">
        <v>1.2482916850974028</v>
      </c>
      <c r="V48" s="286">
        <v>1.338223352501299</v>
      </c>
      <c r="W48" s="286">
        <v>1.431752286601351</v>
      </c>
      <c r="X48" s="286">
        <v>1.5290223780654051</v>
      </c>
      <c r="Y48" s="286">
        <v>1.6301832731880213</v>
      </c>
      <c r="Z48" s="286">
        <v>1.7353906041155422</v>
      </c>
    </row>
    <row r="49" spans="1:26" s="257" customFormat="1" ht="16.5" thickBot="1" x14ac:dyDescent="0.3">
      <c r="A49" s="287" t="s">
        <v>555</v>
      </c>
      <c r="B49" s="288">
        <v>0</v>
      </c>
      <c r="C49" s="288">
        <v>0</v>
      </c>
      <c r="D49" s="288">
        <v>0</v>
      </c>
      <c r="E49" s="288">
        <v>0</v>
      </c>
      <c r="F49" s="288">
        <v>0</v>
      </c>
      <c r="G49" s="288">
        <v>0</v>
      </c>
      <c r="H49" s="288">
        <v>0</v>
      </c>
      <c r="I49" s="288">
        <v>0</v>
      </c>
      <c r="J49" s="288">
        <v>0</v>
      </c>
      <c r="K49" s="288">
        <v>0</v>
      </c>
      <c r="L49" s="288">
        <v>0</v>
      </c>
      <c r="M49" s="288">
        <v>0</v>
      </c>
      <c r="N49" s="288">
        <v>0</v>
      </c>
      <c r="O49" s="288">
        <v>0</v>
      </c>
      <c r="P49" s="288">
        <v>0</v>
      </c>
      <c r="Q49" s="288">
        <v>0</v>
      </c>
      <c r="R49" s="288">
        <v>0</v>
      </c>
      <c r="S49" s="288">
        <v>0</v>
      </c>
      <c r="T49" s="288">
        <v>0</v>
      </c>
      <c r="U49" s="288">
        <v>0</v>
      </c>
      <c r="V49" s="288">
        <v>0</v>
      </c>
      <c r="W49" s="288">
        <v>0</v>
      </c>
      <c r="X49" s="288">
        <v>0</v>
      </c>
      <c r="Y49" s="288">
        <v>0</v>
      </c>
      <c r="Z49" s="288">
        <v>0</v>
      </c>
    </row>
    <row r="50" spans="1:26" s="252" customFormat="1" ht="15.75" x14ac:dyDescent="0.25">
      <c r="A50" s="289" t="s">
        <v>556</v>
      </c>
      <c r="B50" s="290">
        <v>0</v>
      </c>
      <c r="C50" s="290">
        <v>0</v>
      </c>
      <c r="D50" s="290">
        <v>0</v>
      </c>
      <c r="E50" s="290">
        <v>0</v>
      </c>
      <c r="F50" s="290">
        <v>0</v>
      </c>
      <c r="G50" s="290">
        <v>0</v>
      </c>
      <c r="H50" s="290">
        <v>0</v>
      </c>
      <c r="I50" s="290">
        <v>0</v>
      </c>
      <c r="J50" s="290">
        <v>0</v>
      </c>
      <c r="K50" s="290">
        <v>0</v>
      </c>
      <c r="L50" s="290">
        <v>0</v>
      </c>
      <c r="M50" s="290">
        <v>0</v>
      </c>
      <c r="N50" s="290">
        <v>0</v>
      </c>
      <c r="O50" s="290">
        <v>0</v>
      </c>
      <c r="P50" s="290">
        <v>0</v>
      </c>
      <c r="Q50" s="290">
        <v>0</v>
      </c>
      <c r="R50" s="290">
        <v>0</v>
      </c>
      <c r="S50" s="290">
        <v>0</v>
      </c>
      <c r="T50" s="290">
        <v>0</v>
      </c>
      <c r="U50" s="290">
        <v>0</v>
      </c>
      <c r="V50" s="290">
        <v>0</v>
      </c>
      <c r="W50" s="290">
        <v>0</v>
      </c>
      <c r="X50" s="290">
        <v>0</v>
      </c>
      <c r="Y50" s="290">
        <v>0</v>
      </c>
      <c r="Z50" s="290">
        <v>0</v>
      </c>
    </row>
    <row r="51" spans="1:26" s="252" customFormat="1" ht="15.75" x14ac:dyDescent="0.25">
      <c r="A51" s="291" t="s">
        <v>557</v>
      </c>
      <c r="B51" s="292">
        <v>0</v>
      </c>
      <c r="C51" s="292">
        <v>-148.4</v>
      </c>
      <c r="D51" s="292">
        <v>-155.37480000000002</v>
      </c>
      <c r="E51" s="292">
        <v>-161.58979200000002</v>
      </c>
      <c r="F51" s="292">
        <v>-168.05338368</v>
      </c>
      <c r="G51" s="292">
        <v>-174.77551902719998</v>
      </c>
      <c r="H51" s="292">
        <v>-181.76653978828801</v>
      </c>
      <c r="I51" s="292">
        <v>-189.03720137981952</v>
      </c>
      <c r="J51" s="292">
        <v>-196.59868943501232</v>
      </c>
      <c r="K51" s="292">
        <v>-204.46263701241281</v>
      </c>
      <c r="L51" s="292">
        <v>-212.64114249290932</v>
      </c>
      <c r="M51" s="292">
        <v>-221.14678819262571</v>
      </c>
      <c r="N51" s="292">
        <v>-229.99265972033072</v>
      </c>
      <c r="O51" s="292">
        <v>-239.19236610914396</v>
      </c>
      <c r="P51" s="292">
        <v>-248.76006075350972</v>
      </c>
      <c r="Q51" s="292">
        <v>-258.71046318365012</v>
      </c>
      <c r="R51" s="292">
        <v>-269.05888171099616</v>
      </c>
      <c r="S51" s="292">
        <v>-279.82123697943604</v>
      </c>
      <c r="T51" s="292">
        <v>-291.01408645861352</v>
      </c>
      <c r="U51" s="292">
        <v>-302.65464991695808</v>
      </c>
      <c r="V51" s="292">
        <v>-314.76083591363641</v>
      </c>
      <c r="W51" s="292">
        <v>-327.35126935018184</v>
      </c>
      <c r="X51" s="292">
        <v>-340.44532012418921</v>
      </c>
      <c r="Y51" s="292">
        <v>-354.06313292915678</v>
      </c>
      <c r="Z51" s="292">
        <v>-368.22565824632295</v>
      </c>
    </row>
    <row r="52" spans="1:26" s="252" customFormat="1" ht="18.75" hidden="1" x14ac:dyDescent="0.3">
      <c r="A52" s="291" t="s">
        <v>558</v>
      </c>
      <c r="B52" s="293">
        <v>0</v>
      </c>
      <c r="C52" s="294">
        <v>0</v>
      </c>
      <c r="D52" s="294">
        <v>0</v>
      </c>
      <c r="E52" s="294">
        <v>0</v>
      </c>
      <c r="F52" s="294">
        <v>0</v>
      </c>
      <c r="G52" s="294">
        <v>0</v>
      </c>
      <c r="H52" s="294">
        <v>0</v>
      </c>
      <c r="I52" s="294">
        <v>0</v>
      </c>
      <c r="J52" s="294">
        <v>0</v>
      </c>
      <c r="K52" s="294">
        <v>0</v>
      </c>
      <c r="L52" s="294">
        <v>0</v>
      </c>
      <c r="M52" s="294">
        <v>0</v>
      </c>
      <c r="N52" s="294">
        <v>0</v>
      </c>
      <c r="O52" s="294">
        <v>0</v>
      </c>
      <c r="P52" s="294">
        <v>0</v>
      </c>
      <c r="Q52" s="294">
        <v>0</v>
      </c>
      <c r="R52" s="294">
        <v>0</v>
      </c>
      <c r="S52" s="294">
        <v>0</v>
      </c>
      <c r="T52" s="294">
        <v>0</v>
      </c>
      <c r="U52" s="294">
        <v>0</v>
      </c>
      <c r="V52" s="294">
        <v>0</v>
      </c>
      <c r="W52" s="294">
        <v>0</v>
      </c>
      <c r="X52" s="294">
        <v>0</v>
      </c>
      <c r="Y52" s="294">
        <v>0</v>
      </c>
      <c r="Z52" s="294">
        <v>0</v>
      </c>
    </row>
    <row r="53" spans="1:26" s="252" customFormat="1" ht="15.75" hidden="1" x14ac:dyDescent="0.25">
      <c r="A53" s="291" t="s">
        <v>559</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row>
    <row r="54" spans="1:26" s="252" customFormat="1" ht="15.75" hidden="1" x14ac:dyDescent="0.25"/>
    <row r="55" spans="1:26" s="252" customFormat="1" ht="15.75" hidden="1" x14ac:dyDescent="0.25"/>
    <row r="56" spans="1:26" s="252" customFormat="1" ht="15.75" hidden="1" x14ac:dyDescent="0.25"/>
    <row r="57" spans="1:26" s="252" customFormat="1" ht="15.75" hidden="1" x14ac:dyDescent="0.25"/>
    <row r="58" spans="1:26" s="252" customFormat="1" ht="15.75" hidden="1" x14ac:dyDescent="0.25"/>
    <row r="59" spans="1:26" s="252" customFormat="1" ht="15.75" hidden="1" x14ac:dyDescent="0.25"/>
    <row r="60" spans="1:26" s="252" customFormat="1" ht="15.75" hidden="1" x14ac:dyDescent="0.25"/>
    <row r="61" spans="1:26" s="252" customFormat="1" ht="16.5" thickBot="1" x14ac:dyDescent="0.3">
      <c r="A61" s="295"/>
      <c r="B61" s="296"/>
      <c r="C61" s="296"/>
      <c r="D61" s="296"/>
      <c r="E61" s="296"/>
      <c r="F61" s="296"/>
      <c r="G61" s="296"/>
      <c r="H61" s="296"/>
      <c r="I61" s="296"/>
      <c r="J61" s="296"/>
      <c r="K61" s="296"/>
      <c r="L61" s="297"/>
      <c r="M61" s="297"/>
      <c r="N61" s="297"/>
      <c r="O61" s="297"/>
      <c r="P61" s="297"/>
      <c r="Q61" s="297"/>
      <c r="R61" s="297"/>
      <c r="S61" s="297"/>
      <c r="T61" s="297"/>
      <c r="U61" s="297"/>
      <c r="V61" s="297"/>
    </row>
    <row r="62" spans="1:26" s="265" customFormat="1" ht="15.75" x14ac:dyDescent="0.25">
      <c r="A62" s="298" t="s">
        <v>560</v>
      </c>
      <c r="B62" s="283">
        <v>2023</v>
      </c>
      <c r="C62" s="283">
        <v>2024</v>
      </c>
      <c r="D62" s="283">
        <v>2025</v>
      </c>
      <c r="E62" s="283">
        <v>2026</v>
      </c>
      <c r="F62" s="283">
        <v>2027</v>
      </c>
      <c r="G62" s="283">
        <v>2028</v>
      </c>
      <c r="H62" s="283">
        <v>2029</v>
      </c>
      <c r="I62" s="283">
        <v>2030</v>
      </c>
      <c r="J62" s="283">
        <v>2031</v>
      </c>
      <c r="K62" s="283">
        <v>2032</v>
      </c>
      <c r="L62" s="283">
        <v>2033</v>
      </c>
      <c r="M62" s="283">
        <v>2034</v>
      </c>
      <c r="N62" s="283">
        <v>2035</v>
      </c>
      <c r="O62" s="283">
        <v>2036</v>
      </c>
      <c r="P62" s="283">
        <v>2037</v>
      </c>
      <c r="Q62" s="283">
        <v>2038</v>
      </c>
      <c r="R62" s="283">
        <v>2039</v>
      </c>
      <c r="S62" s="283">
        <v>2040</v>
      </c>
      <c r="T62" s="283">
        <v>2041</v>
      </c>
      <c r="U62" s="283">
        <v>2042</v>
      </c>
      <c r="V62" s="283">
        <v>2043</v>
      </c>
      <c r="W62" s="283">
        <v>2044</v>
      </c>
      <c r="X62" s="283">
        <v>2045</v>
      </c>
      <c r="Y62" s="283">
        <v>2046</v>
      </c>
      <c r="Z62" s="283">
        <v>2047</v>
      </c>
    </row>
    <row r="63" spans="1:26" s="257" customFormat="1" ht="14.25" x14ac:dyDescent="0.25">
      <c r="A63" s="299" t="s">
        <v>273</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row>
    <row r="64" spans="1:26" s="252" customFormat="1" ht="15.75" x14ac:dyDescent="0.25">
      <c r="A64" s="301" t="s">
        <v>272</v>
      </c>
      <c r="B64" s="302">
        <v>0</v>
      </c>
      <c r="C64" s="302">
        <v>109384.55193704553</v>
      </c>
      <c r="D64" s="302">
        <v>115500.76005186017</v>
      </c>
      <c r="E64" s="302">
        <v>120983.7948333415</v>
      </c>
      <c r="F64" s="302">
        <v>126673.99601482275</v>
      </c>
      <c r="G64" s="302">
        <v>132579.65025230404</v>
      </c>
      <c r="H64" s="302">
        <v>138709.37566802537</v>
      </c>
      <c r="I64" s="302">
        <v>145072.13510911627</v>
      </c>
      <c r="J64" s="302">
        <v>151677.24993659157</v>
      </c>
      <c r="K64" s="302">
        <v>158534.41436590662</v>
      </c>
      <c r="L64" s="302">
        <v>165653.710381135</v>
      </c>
      <c r="M64" s="302">
        <v>173045.6232457133</v>
      </c>
      <c r="N64" s="302">
        <v>180721.05763361545</v>
      </c>
      <c r="O64" s="302">
        <v>188691.35440577444</v>
      </c>
      <c r="P64" s="302">
        <v>196968.30805756053</v>
      </c>
      <c r="Q64" s="302">
        <v>205564.18486415883</v>
      </c>
      <c r="R64" s="302">
        <v>214491.74175176182</v>
      </c>
      <c r="S64" s="302">
        <v>223764.24592360968</v>
      </c>
      <c r="T64" s="302">
        <v>233395.49527107226</v>
      </c>
      <c r="U64" s="302">
        <v>243399.839601174</v>
      </c>
      <c r="V64" s="302">
        <v>253792.20271322058</v>
      </c>
      <c r="W64" s="302">
        <v>264588.10535848979</v>
      </c>
      <c r="X64" s="302">
        <v>275803.68911831052</v>
      </c>
      <c r="Y64" s="302">
        <v>287455.74123726483</v>
      </c>
      <c r="Z64" s="302">
        <v>299561.72044971789</v>
      </c>
    </row>
    <row r="65" spans="1:26" s="252" customFormat="1" ht="15.75" x14ac:dyDescent="0.25">
      <c r="A65" s="303" t="s">
        <v>271</v>
      </c>
      <c r="B65" s="302">
        <v>0</v>
      </c>
      <c r="C65" s="302">
        <v>123666.66666666667</v>
      </c>
      <c r="D65" s="302">
        <v>129479.00000000001</v>
      </c>
      <c r="E65" s="302">
        <v>134658.16000000003</v>
      </c>
      <c r="F65" s="302">
        <v>140044.48639999999</v>
      </c>
      <c r="G65" s="302">
        <v>145646.26585599998</v>
      </c>
      <c r="H65" s="302">
        <v>151472.11649024001</v>
      </c>
      <c r="I65" s="302">
        <v>157531.00114984959</v>
      </c>
      <c r="J65" s="302">
        <v>163832.24119584361</v>
      </c>
      <c r="K65" s="302">
        <v>170385.53084367735</v>
      </c>
      <c r="L65" s="302">
        <v>177200.95207742444</v>
      </c>
      <c r="M65" s="302">
        <v>184288.99016052144</v>
      </c>
      <c r="N65" s="302">
        <v>191660.54976694228</v>
      </c>
      <c r="O65" s="302">
        <v>199326.97175761999</v>
      </c>
      <c r="P65" s="302">
        <v>207300.05062792476</v>
      </c>
      <c r="Q65" s="302">
        <v>215592.05265304176</v>
      </c>
      <c r="R65" s="302">
        <v>224215.73475916346</v>
      </c>
      <c r="S65" s="302">
        <v>233184.36414953001</v>
      </c>
      <c r="T65" s="302">
        <v>242511.73871551128</v>
      </c>
      <c r="U65" s="302">
        <v>252212.20826413174</v>
      </c>
      <c r="V65" s="302">
        <v>262300.69659469702</v>
      </c>
      <c r="W65" s="302">
        <v>272792.72445848491</v>
      </c>
      <c r="X65" s="302">
        <v>283704.43343682436</v>
      </c>
      <c r="Y65" s="302">
        <v>295052.61077429733</v>
      </c>
      <c r="Z65" s="302">
        <v>306854.71520526911</v>
      </c>
    </row>
    <row r="66" spans="1:26" s="252" customFormat="1" ht="15.75" x14ac:dyDescent="0.25">
      <c r="A66" s="303" t="s">
        <v>270</v>
      </c>
      <c r="B66" s="302">
        <v>0</v>
      </c>
      <c r="C66" s="302">
        <v>0</v>
      </c>
      <c r="D66" s="302">
        <v>0</v>
      </c>
      <c r="E66" s="302">
        <v>0</v>
      </c>
      <c r="F66" s="302">
        <v>0</v>
      </c>
      <c r="G66" s="302">
        <v>0</v>
      </c>
      <c r="H66" s="302">
        <v>0</v>
      </c>
      <c r="I66" s="302">
        <v>0</v>
      </c>
      <c r="J66" s="302">
        <v>0</v>
      </c>
      <c r="K66" s="302">
        <v>0</v>
      </c>
      <c r="L66" s="302">
        <v>0</v>
      </c>
      <c r="M66" s="302">
        <v>0</v>
      </c>
      <c r="N66" s="302">
        <v>0</v>
      </c>
      <c r="O66" s="302">
        <v>0</v>
      </c>
      <c r="P66" s="302">
        <v>0</v>
      </c>
      <c r="Q66" s="302">
        <v>0</v>
      </c>
      <c r="R66" s="302">
        <v>0</v>
      </c>
      <c r="S66" s="302">
        <v>0</v>
      </c>
      <c r="T66" s="302">
        <v>0</v>
      </c>
      <c r="U66" s="302">
        <v>0</v>
      </c>
      <c r="V66" s="302">
        <v>0</v>
      </c>
      <c r="W66" s="302">
        <v>0</v>
      </c>
      <c r="X66" s="302">
        <v>0</v>
      </c>
      <c r="Y66" s="302">
        <v>0</v>
      </c>
      <c r="Z66" s="302">
        <v>0</v>
      </c>
    </row>
    <row r="67" spans="1:26" s="252" customFormat="1" ht="15.75" x14ac:dyDescent="0.25">
      <c r="A67" s="303" t="s">
        <v>535</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row>
    <row r="68" spans="1:26" s="252" customFormat="1" ht="15.75" x14ac:dyDescent="0.25">
      <c r="A68" s="303" t="s">
        <v>535</v>
      </c>
      <c r="B68" s="302">
        <v>0</v>
      </c>
      <c r="C68" s="302">
        <v>0</v>
      </c>
      <c r="D68" s="302">
        <v>0</v>
      </c>
      <c r="E68" s="302">
        <v>0</v>
      </c>
      <c r="F68" s="302">
        <v>0</v>
      </c>
      <c r="G68" s="302">
        <v>0</v>
      </c>
      <c r="H68" s="302">
        <v>0</v>
      </c>
      <c r="I68" s="302">
        <v>0</v>
      </c>
      <c r="J68" s="302">
        <v>0</v>
      </c>
      <c r="K68" s="302">
        <v>0</v>
      </c>
      <c r="L68" s="302">
        <v>0</v>
      </c>
      <c r="M68" s="302">
        <v>0</v>
      </c>
      <c r="N68" s="302">
        <v>0</v>
      </c>
      <c r="O68" s="302">
        <v>0</v>
      </c>
      <c r="P68" s="302">
        <v>0</v>
      </c>
      <c r="Q68" s="302">
        <v>0</v>
      </c>
      <c r="R68" s="302">
        <v>0</v>
      </c>
      <c r="S68" s="302">
        <v>0</v>
      </c>
      <c r="T68" s="302">
        <v>0</v>
      </c>
      <c r="U68" s="302">
        <v>0</v>
      </c>
      <c r="V68" s="302">
        <v>0</v>
      </c>
      <c r="W68" s="302">
        <v>0</v>
      </c>
      <c r="X68" s="302">
        <v>0</v>
      </c>
      <c r="Y68" s="302">
        <v>0</v>
      </c>
      <c r="Z68" s="302">
        <v>0</v>
      </c>
    </row>
    <row r="69" spans="1:26" s="252" customFormat="1" ht="15.75" x14ac:dyDescent="0.25">
      <c r="A69" s="303" t="s">
        <v>535</v>
      </c>
      <c r="B69" s="302"/>
      <c r="C69" s="302">
        <v>0</v>
      </c>
      <c r="D69" s="302">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302">
        <v>0</v>
      </c>
      <c r="V69" s="302">
        <v>0</v>
      </c>
      <c r="W69" s="302">
        <v>0</v>
      </c>
      <c r="X69" s="302">
        <v>0</v>
      </c>
      <c r="Y69" s="302">
        <v>0</v>
      </c>
      <c r="Z69" s="302">
        <v>0</v>
      </c>
    </row>
    <row r="70" spans="1:26" s="252" customFormat="1" ht="15.75" x14ac:dyDescent="0.25">
      <c r="A70" s="303" t="s">
        <v>269</v>
      </c>
      <c r="B70" s="302"/>
      <c r="C70" s="302">
        <v>-14282.114729621144</v>
      </c>
      <c r="D70" s="302">
        <v>-13978.239948139841</v>
      </c>
      <c r="E70" s="302">
        <v>-13674.365166658541</v>
      </c>
      <c r="F70" s="302">
        <v>-13370.490385177241</v>
      </c>
      <c r="G70" s="302">
        <v>-13066.615603695938</v>
      </c>
      <c r="H70" s="302">
        <v>-12762.740822214639</v>
      </c>
      <c r="I70" s="302">
        <v>-12458.866040733335</v>
      </c>
      <c r="J70" s="302">
        <v>-12154.991259252036</v>
      </c>
      <c r="K70" s="302">
        <v>-11851.116477770736</v>
      </c>
      <c r="L70" s="302">
        <v>-11547.241696289435</v>
      </c>
      <c r="M70" s="302">
        <v>-11243.366914808134</v>
      </c>
      <c r="N70" s="302">
        <v>-10939.492133326834</v>
      </c>
      <c r="O70" s="302">
        <v>-10635.617351845533</v>
      </c>
      <c r="P70" s="302">
        <v>-10331.742570364231</v>
      </c>
      <c r="Q70" s="302">
        <v>-10027.86778888293</v>
      </c>
      <c r="R70" s="302">
        <v>-9723.9930074016302</v>
      </c>
      <c r="S70" s="302">
        <v>-9420.1182259203306</v>
      </c>
      <c r="T70" s="302">
        <v>-9116.2434444390292</v>
      </c>
      <c r="U70" s="302">
        <v>-8812.3686629577278</v>
      </c>
      <c r="V70" s="302">
        <v>-8508.4938814764264</v>
      </c>
      <c r="W70" s="302">
        <v>-8204.619099995125</v>
      </c>
      <c r="X70" s="302">
        <v>-7900.7443185138245</v>
      </c>
      <c r="Y70" s="302">
        <v>-7596.8695370325231</v>
      </c>
      <c r="Z70" s="302">
        <v>-7292.9947555512217</v>
      </c>
    </row>
    <row r="71" spans="1:26" s="257" customFormat="1" ht="14.25" x14ac:dyDescent="0.25">
      <c r="A71" s="304" t="s">
        <v>561</v>
      </c>
      <c r="B71" s="300">
        <v>0</v>
      </c>
      <c r="C71" s="300">
        <v>109384.55193704553</v>
      </c>
      <c r="D71" s="300">
        <v>115500.76005186017</v>
      </c>
      <c r="E71" s="300">
        <v>120983.7948333415</v>
      </c>
      <c r="F71" s="300">
        <v>126673.99601482275</v>
      </c>
      <c r="G71" s="300">
        <v>132579.65025230404</v>
      </c>
      <c r="H71" s="300">
        <v>138709.37566802537</v>
      </c>
      <c r="I71" s="300">
        <v>145072.13510911627</v>
      </c>
      <c r="J71" s="300">
        <v>151677.24993659157</v>
      </c>
      <c r="K71" s="300">
        <v>158534.41436590662</v>
      </c>
      <c r="L71" s="300">
        <v>165653.710381135</v>
      </c>
      <c r="M71" s="300">
        <v>173045.6232457133</v>
      </c>
      <c r="N71" s="300">
        <v>180721.05763361545</v>
      </c>
      <c r="O71" s="300">
        <v>188691.35440577444</v>
      </c>
      <c r="P71" s="300">
        <v>196968.30805756053</v>
      </c>
      <c r="Q71" s="300">
        <v>205564.18486415883</v>
      </c>
      <c r="R71" s="300">
        <v>214491.74175176182</v>
      </c>
      <c r="S71" s="300">
        <v>223764.24592360968</v>
      </c>
      <c r="T71" s="300">
        <v>233395.49527107226</v>
      </c>
      <c r="U71" s="300">
        <v>243399.839601174</v>
      </c>
      <c r="V71" s="300">
        <v>253792.20271322058</v>
      </c>
      <c r="W71" s="300">
        <v>264588.10535848979</v>
      </c>
      <c r="X71" s="300">
        <v>275803.68911831052</v>
      </c>
      <c r="Y71" s="300">
        <v>287455.74123726483</v>
      </c>
      <c r="Z71" s="300">
        <v>299561.72044971789</v>
      </c>
    </row>
    <row r="72" spans="1:26" s="252" customFormat="1" ht="15.75" x14ac:dyDescent="0.25">
      <c r="A72" s="303" t="s">
        <v>265</v>
      </c>
      <c r="B72" s="302">
        <v>0</v>
      </c>
      <c r="C72" s="302">
        <v>-27624.980134663721</v>
      </c>
      <c r="D72" s="302">
        <v>-27624.980134663721</v>
      </c>
      <c r="E72" s="302">
        <v>-27624.980134663721</v>
      </c>
      <c r="F72" s="302">
        <v>-27624.980134663721</v>
      </c>
      <c r="G72" s="302">
        <v>-27624.980134663721</v>
      </c>
      <c r="H72" s="302">
        <v>-27624.980134663721</v>
      </c>
      <c r="I72" s="302">
        <v>-27624.980134663721</v>
      </c>
      <c r="J72" s="302">
        <v>-27624.980134663721</v>
      </c>
      <c r="K72" s="302">
        <v>-27624.980134663721</v>
      </c>
      <c r="L72" s="302">
        <v>-27624.980134663721</v>
      </c>
      <c r="M72" s="302">
        <v>-27624.980134663721</v>
      </c>
      <c r="N72" s="302">
        <v>-27624.980134663721</v>
      </c>
      <c r="O72" s="302">
        <v>-27624.980134663721</v>
      </c>
      <c r="P72" s="302">
        <v>-27624.980134663721</v>
      </c>
      <c r="Q72" s="302">
        <v>-27624.980134663721</v>
      </c>
      <c r="R72" s="302">
        <v>-27624.980134663721</v>
      </c>
      <c r="S72" s="302">
        <v>-27624.980134663721</v>
      </c>
      <c r="T72" s="302">
        <v>-27624.980134663721</v>
      </c>
      <c r="U72" s="302">
        <v>-27624.980134663721</v>
      </c>
      <c r="V72" s="302">
        <v>-27624.980134663721</v>
      </c>
      <c r="W72" s="302">
        <v>-27624.980134663721</v>
      </c>
      <c r="X72" s="302">
        <v>-27624.980134663721</v>
      </c>
      <c r="Y72" s="302">
        <v>-27624.980134663721</v>
      </c>
      <c r="Z72" s="302">
        <v>-27624.980134663721</v>
      </c>
    </row>
    <row r="73" spans="1:26" s="257" customFormat="1" ht="14.25" x14ac:dyDescent="0.25">
      <c r="A73" s="304" t="s">
        <v>562</v>
      </c>
      <c r="B73" s="300">
        <v>0</v>
      </c>
      <c r="C73" s="300">
        <v>81759.571802381804</v>
      </c>
      <c r="D73" s="300">
        <v>87875.779917196443</v>
      </c>
      <c r="E73" s="300">
        <v>93358.814698677772</v>
      </c>
      <c r="F73" s="300">
        <v>99049.01588015903</v>
      </c>
      <c r="G73" s="300">
        <v>104954.67011764031</v>
      </c>
      <c r="H73" s="300">
        <v>111084.39553336165</v>
      </c>
      <c r="I73" s="300">
        <v>117447.15497445254</v>
      </c>
      <c r="J73" s="300">
        <v>124052.26980192785</v>
      </c>
      <c r="K73" s="300">
        <v>130909.43423124289</v>
      </c>
      <c r="L73" s="300">
        <v>138028.73024647127</v>
      </c>
      <c r="M73" s="300">
        <v>145420.64311104958</v>
      </c>
      <c r="N73" s="300">
        <v>153096.07749895172</v>
      </c>
      <c r="O73" s="300">
        <v>161066.37427111072</v>
      </c>
      <c r="P73" s="300">
        <v>169343.3279228968</v>
      </c>
      <c r="Q73" s="300">
        <v>177939.2047294951</v>
      </c>
      <c r="R73" s="300">
        <v>186866.76161709809</v>
      </c>
      <c r="S73" s="300">
        <v>196139.26578894595</v>
      </c>
      <c r="T73" s="300">
        <v>205770.51513640853</v>
      </c>
      <c r="U73" s="300">
        <v>215774.85946651027</v>
      </c>
      <c r="V73" s="300">
        <v>226167.22257855686</v>
      </c>
      <c r="W73" s="300">
        <v>236963.12522382606</v>
      </c>
      <c r="X73" s="300">
        <v>248178.70898364679</v>
      </c>
      <c r="Y73" s="300">
        <v>259830.7611026011</v>
      </c>
      <c r="Z73" s="300">
        <v>271936.74031505419</v>
      </c>
    </row>
    <row r="74" spans="1:26" s="252" customFormat="1" ht="15.75" x14ac:dyDescent="0.25">
      <c r="A74" s="303" t="s">
        <v>264</v>
      </c>
      <c r="B74" s="302">
        <v>0</v>
      </c>
      <c r="C74" s="302">
        <v>0</v>
      </c>
      <c r="D74" s="302">
        <v>0</v>
      </c>
      <c r="E74" s="302">
        <v>0</v>
      </c>
      <c r="F74" s="302">
        <v>0</v>
      </c>
      <c r="G74" s="302">
        <v>0</v>
      </c>
      <c r="H74" s="302">
        <v>0</v>
      </c>
      <c r="I74" s="302">
        <v>0</v>
      </c>
      <c r="J74" s="302">
        <v>0</v>
      </c>
      <c r="K74" s="302">
        <v>0</v>
      </c>
      <c r="L74" s="302">
        <v>0</v>
      </c>
      <c r="M74" s="302">
        <v>0</v>
      </c>
      <c r="N74" s="302">
        <v>0</v>
      </c>
      <c r="O74" s="302">
        <v>0</v>
      </c>
      <c r="P74" s="302">
        <v>0</v>
      </c>
      <c r="Q74" s="302">
        <v>0</v>
      </c>
      <c r="R74" s="302">
        <v>0</v>
      </c>
      <c r="S74" s="302">
        <v>0</v>
      </c>
      <c r="T74" s="302">
        <v>0</v>
      </c>
      <c r="U74" s="302">
        <v>0</v>
      </c>
      <c r="V74" s="302">
        <v>0</v>
      </c>
      <c r="W74" s="302">
        <v>0</v>
      </c>
      <c r="X74" s="302">
        <v>0</v>
      </c>
      <c r="Y74" s="302">
        <v>0</v>
      </c>
      <c r="Z74" s="302">
        <v>0</v>
      </c>
    </row>
    <row r="75" spans="1:26" s="257" customFormat="1" ht="14.25" x14ac:dyDescent="0.25">
      <c r="A75" s="304" t="s">
        <v>268</v>
      </c>
      <c r="B75" s="300">
        <v>0</v>
      </c>
      <c r="C75" s="300">
        <v>81759.571802381804</v>
      </c>
      <c r="D75" s="300">
        <v>87875.779917196443</v>
      </c>
      <c r="E75" s="300">
        <v>93358.814698677772</v>
      </c>
      <c r="F75" s="300">
        <v>99049.01588015903</v>
      </c>
      <c r="G75" s="300">
        <v>104954.67011764031</v>
      </c>
      <c r="H75" s="300">
        <v>111084.39553336165</v>
      </c>
      <c r="I75" s="300">
        <v>117447.15497445254</v>
      </c>
      <c r="J75" s="300">
        <v>124052.26980192785</v>
      </c>
      <c r="K75" s="300">
        <v>130909.43423124289</v>
      </c>
      <c r="L75" s="300">
        <v>138028.73024647127</v>
      </c>
      <c r="M75" s="300">
        <v>145420.64311104958</v>
      </c>
      <c r="N75" s="300">
        <v>153096.07749895172</v>
      </c>
      <c r="O75" s="300">
        <v>161066.37427111072</v>
      </c>
      <c r="P75" s="300">
        <v>169343.3279228968</v>
      </c>
      <c r="Q75" s="300">
        <v>177939.2047294951</v>
      </c>
      <c r="R75" s="300">
        <v>186866.76161709809</v>
      </c>
      <c r="S75" s="300">
        <v>196139.26578894595</v>
      </c>
      <c r="T75" s="300">
        <v>205770.51513640853</v>
      </c>
      <c r="U75" s="300">
        <v>215774.85946651027</v>
      </c>
      <c r="V75" s="300">
        <v>226167.22257855686</v>
      </c>
      <c r="W75" s="300">
        <v>236963.12522382606</v>
      </c>
      <c r="X75" s="300">
        <v>248178.70898364679</v>
      </c>
      <c r="Y75" s="300">
        <v>259830.7611026011</v>
      </c>
      <c r="Z75" s="300">
        <v>271936.74031505419</v>
      </c>
    </row>
    <row r="76" spans="1:26" s="252" customFormat="1" ht="15.75" x14ac:dyDescent="0.25">
      <c r="A76" s="303" t="s">
        <v>263</v>
      </c>
      <c r="B76" s="302">
        <v>0</v>
      </c>
      <c r="C76" s="302">
        <v>-16351.914360476361</v>
      </c>
      <c r="D76" s="302">
        <v>-17575.15598343929</v>
      </c>
      <c r="E76" s="302">
        <v>-18671.762939735556</v>
      </c>
      <c r="F76" s="302">
        <v>-19809.803176031808</v>
      </c>
      <c r="G76" s="302">
        <v>-20990.934023528065</v>
      </c>
      <c r="H76" s="302">
        <v>-22216.879106672332</v>
      </c>
      <c r="I76" s="302">
        <v>-23489.43099489051</v>
      </c>
      <c r="J76" s="302">
        <v>-24810.45396038557</v>
      </c>
      <c r="K76" s="302">
        <v>-26181.886846248581</v>
      </c>
      <c r="L76" s="302">
        <v>-27605.746049294255</v>
      </c>
      <c r="M76" s="302">
        <v>-29084.128622209915</v>
      </c>
      <c r="N76" s="302">
        <v>-30619.215499790345</v>
      </c>
      <c r="O76" s="302">
        <v>-32213.274854222145</v>
      </c>
      <c r="P76" s="302">
        <v>-33868.665584579365</v>
      </c>
      <c r="Q76" s="302">
        <v>-35587.840945899021</v>
      </c>
      <c r="R76" s="302">
        <v>-37373.352323419618</v>
      </c>
      <c r="S76" s="302">
        <v>-39227.853157789192</v>
      </c>
      <c r="T76" s="302">
        <v>-41154.103027281708</v>
      </c>
      <c r="U76" s="302">
        <v>-43154.971893302056</v>
      </c>
      <c r="V76" s="302">
        <v>-45233.444515711373</v>
      </c>
      <c r="W76" s="302">
        <v>-47392.625044765213</v>
      </c>
      <c r="X76" s="302">
        <v>-49635.741796729359</v>
      </c>
      <c r="Y76" s="302">
        <v>-51966.15222052022</v>
      </c>
      <c r="Z76" s="302">
        <v>-54387.348063010839</v>
      </c>
    </row>
    <row r="77" spans="1:26" s="252" customFormat="1" ht="16.5" thickBot="1" x14ac:dyDescent="0.3">
      <c r="A77" s="305" t="s">
        <v>267</v>
      </c>
      <c r="B77" s="306">
        <v>0</v>
      </c>
      <c r="C77" s="306">
        <v>65407.657441905445</v>
      </c>
      <c r="D77" s="306">
        <v>70300.623933757161</v>
      </c>
      <c r="E77" s="306">
        <v>74687.051758942223</v>
      </c>
      <c r="F77" s="306">
        <v>79239.212704127218</v>
      </c>
      <c r="G77" s="306">
        <v>83963.736094112246</v>
      </c>
      <c r="H77" s="306">
        <v>88867.516426689312</v>
      </c>
      <c r="I77" s="306">
        <v>93957.723979562026</v>
      </c>
      <c r="J77" s="306">
        <v>99241.81584154228</v>
      </c>
      <c r="K77" s="306">
        <v>104727.54738499431</v>
      </c>
      <c r="L77" s="306">
        <v>110422.98419717702</v>
      </c>
      <c r="M77" s="306">
        <v>116336.51448883966</v>
      </c>
      <c r="N77" s="306">
        <v>122476.86199916138</v>
      </c>
      <c r="O77" s="306">
        <v>128853.09941688858</v>
      </c>
      <c r="P77" s="306">
        <v>135474.66233831743</v>
      </c>
      <c r="Q77" s="306">
        <v>142351.36378359608</v>
      </c>
      <c r="R77" s="306">
        <v>149493.40929367847</v>
      </c>
      <c r="S77" s="306">
        <v>156911.41263115677</v>
      </c>
      <c r="T77" s="306">
        <v>164616.41210912683</v>
      </c>
      <c r="U77" s="306">
        <v>172619.88757320822</v>
      </c>
      <c r="V77" s="306">
        <v>180933.77806284549</v>
      </c>
      <c r="W77" s="306">
        <v>189570.50017906085</v>
      </c>
      <c r="X77" s="306">
        <v>198542.96718691743</v>
      </c>
      <c r="Y77" s="306">
        <v>207864.60888208088</v>
      </c>
      <c r="Z77" s="306">
        <v>217549.39225204336</v>
      </c>
    </row>
    <row r="78" spans="1:26" s="309" customFormat="1" ht="16.5" thickBot="1" x14ac:dyDescent="0.3">
      <c r="A78" s="307"/>
      <c r="B78" s="308">
        <v>0</v>
      </c>
      <c r="C78" s="308">
        <v>1</v>
      </c>
      <c r="D78" s="308">
        <v>2</v>
      </c>
      <c r="E78" s="308">
        <v>3</v>
      </c>
      <c r="F78" s="308">
        <v>4</v>
      </c>
      <c r="G78" s="308">
        <v>5</v>
      </c>
      <c r="H78" s="308">
        <v>6</v>
      </c>
      <c r="I78" s="308">
        <v>7</v>
      </c>
      <c r="J78" s="308">
        <v>8</v>
      </c>
      <c r="K78" s="308">
        <v>9</v>
      </c>
      <c r="L78" s="308">
        <v>10</v>
      </c>
      <c r="M78" s="308">
        <v>11</v>
      </c>
      <c r="N78" s="308">
        <v>12</v>
      </c>
      <c r="O78" s="308">
        <v>13</v>
      </c>
      <c r="P78" s="308">
        <v>14</v>
      </c>
      <c r="Q78" s="308">
        <v>15</v>
      </c>
      <c r="R78" s="308">
        <v>16</v>
      </c>
      <c r="S78" s="308">
        <v>17</v>
      </c>
      <c r="T78" s="308">
        <v>18</v>
      </c>
      <c r="U78" s="308">
        <v>19</v>
      </c>
      <c r="V78" s="308">
        <v>20</v>
      </c>
      <c r="W78" s="308">
        <v>21</v>
      </c>
      <c r="X78" s="308">
        <v>22</v>
      </c>
      <c r="Y78" s="308">
        <v>23</v>
      </c>
      <c r="Z78" s="308">
        <v>24</v>
      </c>
    </row>
    <row r="79" spans="1:26" s="252" customFormat="1" ht="15.75" x14ac:dyDescent="0.25">
      <c r="A79" s="298" t="s">
        <v>266</v>
      </c>
      <c r="B79" s="283">
        <v>2023</v>
      </c>
      <c r="C79" s="283">
        <v>2024</v>
      </c>
      <c r="D79" s="283">
        <v>2025</v>
      </c>
      <c r="E79" s="283">
        <v>2026</v>
      </c>
      <c r="F79" s="283">
        <v>2027</v>
      </c>
      <c r="G79" s="283">
        <v>2028</v>
      </c>
      <c r="H79" s="283">
        <v>2029</v>
      </c>
      <c r="I79" s="283">
        <v>2030</v>
      </c>
      <c r="J79" s="283">
        <v>2031</v>
      </c>
      <c r="K79" s="283">
        <v>2032</v>
      </c>
      <c r="L79" s="283">
        <v>2033</v>
      </c>
      <c r="M79" s="283">
        <v>2034</v>
      </c>
      <c r="N79" s="283">
        <v>2035</v>
      </c>
      <c r="O79" s="283">
        <v>2036</v>
      </c>
      <c r="P79" s="283">
        <v>2037</v>
      </c>
      <c r="Q79" s="283">
        <v>2038</v>
      </c>
      <c r="R79" s="283">
        <v>2039</v>
      </c>
      <c r="S79" s="283">
        <v>2040</v>
      </c>
      <c r="T79" s="283">
        <v>2041</v>
      </c>
      <c r="U79" s="283">
        <v>2042</v>
      </c>
      <c r="V79" s="283">
        <v>2043</v>
      </c>
      <c r="W79" s="283">
        <v>2044</v>
      </c>
      <c r="X79" s="283">
        <v>2045</v>
      </c>
      <c r="Y79" s="283">
        <v>2046</v>
      </c>
      <c r="Z79" s="283">
        <v>2047</v>
      </c>
    </row>
    <row r="80" spans="1:26" s="257" customFormat="1" ht="14.25" x14ac:dyDescent="0.25">
      <c r="A80" s="299" t="s">
        <v>562</v>
      </c>
      <c r="B80" s="300">
        <v>0</v>
      </c>
      <c r="C80" s="300">
        <v>81759.571802381804</v>
      </c>
      <c r="D80" s="300">
        <v>87875.779917196443</v>
      </c>
      <c r="E80" s="300">
        <v>93358.814698677772</v>
      </c>
      <c r="F80" s="300">
        <v>99049.01588015903</v>
      </c>
      <c r="G80" s="300">
        <v>104954.67011764031</v>
      </c>
      <c r="H80" s="300">
        <v>111084.39553336165</v>
      </c>
      <c r="I80" s="300">
        <v>117447.15497445254</v>
      </c>
      <c r="J80" s="300">
        <v>124052.26980192785</v>
      </c>
      <c r="K80" s="300">
        <v>130909.43423124289</v>
      </c>
      <c r="L80" s="300">
        <v>138028.73024647127</v>
      </c>
      <c r="M80" s="300">
        <v>145420.64311104958</v>
      </c>
      <c r="N80" s="300">
        <v>153096.07749895172</v>
      </c>
      <c r="O80" s="300">
        <v>161066.37427111072</v>
      </c>
      <c r="P80" s="300">
        <v>169343.3279228968</v>
      </c>
      <c r="Q80" s="300">
        <v>177939.2047294951</v>
      </c>
      <c r="R80" s="300">
        <v>186866.76161709809</v>
      </c>
      <c r="S80" s="300">
        <v>196139.26578894595</v>
      </c>
      <c r="T80" s="300">
        <v>205770.51513640853</v>
      </c>
      <c r="U80" s="300">
        <v>215774.85946651027</v>
      </c>
      <c r="V80" s="300">
        <v>226167.22257855686</v>
      </c>
      <c r="W80" s="300">
        <v>236963.12522382606</v>
      </c>
      <c r="X80" s="300">
        <v>248178.70898364679</v>
      </c>
      <c r="Y80" s="300">
        <v>259830.7611026011</v>
      </c>
      <c r="Z80" s="300">
        <v>271936.74031505419</v>
      </c>
    </row>
    <row r="81" spans="1:26" s="252" customFormat="1" ht="15.75" x14ac:dyDescent="0.25">
      <c r="A81" s="303" t="s">
        <v>265</v>
      </c>
      <c r="B81" s="302">
        <v>0</v>
      </c>
      <c r="C81" s="302">
        <v>27624.980134663721</v>
      </c>
      <c r="D81" s="302">
        <v>27624.980134663721</v>
      </c>
      <c r="E81" s="302">
        <v>27624.980134663721</v>
      </c>
      <c r="F81" s="302">
        <v>27624.980134663721</v>
      </c>
      <c r="G81" s="302">
        <v>27624.980134663721</v>
      </c>
      <c r="H81" s="302">
        <v>27624.980134663721</v>
      </c>
      <c r="I81" s="302">
        <v>27624.980134663721</v>
      </c>
      <c r="J81" s="302">
        <v>27624.980134663721</v>
      </c>
      <c r="K81" s="302">
        <v>27624.980134663721</v>
      </c>
      <c r="L81" s="302">
        <v>27624.980134663721</v>
      </c>
      <c r="M81" s="302">
        <v>27624.980134663721</v>
      </c>
      <c r="N81" s="302">
        <v>27624.980134663721</v>
      </c>
      <c r="O81" s="302">
        <v>27624.980134663721</v>
      </c>
      <c r="P81" s="302">
        <v>27624.980134663721</v>
      </c>
      <c r="Q81" s="302">
        <v>27624.980134663721</v>
      </c>
      <c r="R81" s="302">
        <v>27624.980134663721</v>
      </c>
      <c r="S81" s="302">
        <v>27624.980134663721</v>
      </c>
      <c r="T81" s="302">
        <v>27624.980134663721</v>
      </c>
      <c r="U81" s="302">
        <v>27624.980134663721</v>
      </c>
      <c r="V81" s="302">
        <v>27624.980134663721</v>
      </c>
      <c r="W81" s="302">
        <v>27624.980134663721</v>
      </c>
      <c r="X81" s="302">
        <v>27624.980134663721</v>
      </c>
      <c r="Y81" s="302">
        <v>27624.980134663721</v>
      </c>
      <c r="Z81" s="302">
        <v>27624.980134663721</v>
      </c>
    </row>
    <row r="82" spans="1:26" s="252" customFormat="1" ht="15.75" x14ac:dyDescent="0.25">
      <c r="A82" s="303" t="s">
        <v>264</v>
      </c>
      <c r="B82" s="302">
        <v>0</v>
      </c>
      <c r="C82" s="302">
        <v>0</v>
      </c>
      <c r="D82" s="302">
        <v>0</v>
      </c>
      <c r="E82" s="302">
        <v>0</v>
      </c>
      <c r="F82" s="302">
        <v>0</v>
      </c>
      <c r="G82" s="302">
        <v>0</v>
      </c>
      <c r="H82" s="302">
        <v>0</v>
      </c>
      <c r="I82" s="302">
        <v>0</v>
      </c>
      <c r="J82" s="302">
        <v>0</v>
      </c>
      <c r="K82" s="302">
        <v>0</v>
      </c>
      <c r="L82" s="302">
        <v>0</v>
      </c>
      <c r="M82" s="302">
        <v>0</v>
      </c>
      <c r="N82" s="302">
        <v>0</v>
      </c>
      <c r="O82" s="302">
        <v>0</v>
      </c>
      <c r="P82" s="302">
        <v>0</v>
      </c>
      <c r="Q82" s="302">
        <v>0</v>
      </c>
      <c r="R82" s="302">
        <v>0</v>
      </c>
      <c r="S82" s="302">
        <v>0</v>
      </c>
      <c r="T82" s="302">
        <v>0</v>
      </c>
      <c r="U82" s="302">
        <v>0</v>
      </c>
      <c r="V82" s="302">
        <v>0</v>
      </c>
      <c r="W82" s="302">
        <v>0</v>
      </c>
      <c r="X82" s="302">
        <v>0</v>
      </c>
      <c r="Y82" s="302">
        <v>0</v>
      </c>
      <c r="Z82" s="302">
        <v>0</v>
      </c>
    </row>
    <row r="83" spans="1:26" s="252" customFormat="1" ht="15.75" x14ac:dyDescent="0.25">
      <c r="A83" s="303" t="s">
        <v>263</v>
      </c>
      <c r="B83" s="302">
        <v>0</v>
      </c>
      <c r="C83" s="302">
        <v>-16351.914360476361</v>
      </c>
      <c r="D83" s="302">
        <v>-17575.15598343929</v>
      </c>
      <c r="E83" s="302">
        <v>-18671.762939735556</v>
      </c>
      <c r="F83" s="302">
        <v>-19809.803176031804</v>
      </c>
      <c r="G83" s="302">
        <v>-20990.934023528069</v>
      </c>
      <c r="H83" s="302">
        <v>-22216.879106672335</v>
      </c>
      <c r="I83" s="302">
        <v>-23489.430994890514</v>
      </c>
      <c r="J83" s="302">
        <v>-24810.453960385581</v>
      </c>
      <c r="K83" s="302">
        <v>-26181.886846248584</v>
      </c>
      <c r="L83" s="302">
        <v>-27605.746049294248</v>
      </c>
      <c r="M83" s="302">
        <v>-29084.128622209915</v>
      </c>
      <c r="N83" s="302">
        <v>-30619.215499790327</v>
      </c>
      <c r="O83" s="302">
        <v>-32213.274854222138</v>
      </c>
      <c r="P83" s="302">
        <v>-33868.665584579343</v>
      </c>
      <c r="Q83" s="302">
        <v>-35587.840945899021</v>
      </c>
      <c r="R83" s="302">
        <v>-37373.352323419647</v>
      </c>
      <c r="S83" s="302">
        <v>-39227.853157789214</v>
      </c>
      <c r="T83" s="302">
        <v>-41154.103027281701</v>
      </c>
      <c r="U83" s="302">
        <v>-43154.971893302049</v>
      </c>
      <c r="V83" s="302">
        <v>-45233.444515711395</v>
      </c>
      <c r="W83" s="302">
        <v>-47392.625044765184</v>
      </c>
      <c r="X83" s="302">
        <v>-49635.741796729388</v>
      </c>
      <c r="Y83" s="302">
        <v>-51966.152220520191</v>
      </c>
      <c r="Z83" s="302">
        <v>-54387.348063010839</v>
      </c>
    </row>
    <row r="84" spans="1:26" s="252" customFormat="1" ht="15.75" x14ac:dyDescent="0.25">
      <c r="A84" s="303" t="s">
        <v>262</v>
      </c>
      <c r="B84" s="310">
        <v>-132599.90464638587</v>
      </c>
      <c r="C84" s="310">
        <v>24733.333333333328</v>
      </c>
      <c r="D84" s="310">
        <v>25895.800000000017</v>
      </c>
      <c r="E84" s="310">
        <v>26931.632000000005</v>
      </c>
      <c r="F84" s="310">
        <v>28008.897280000001</v>
      </c>
      <c r="G84" s="310">
        <v>27030.242033052516</v>
      </c>
      <c r="H84" s="310">
        <v>0</v>
      </c>
      <c r="I84" s="310">
        <v>0</v>
      </c>
      <c r="J84" s="310">
        <v>0</v>
      </c>
      <c r="K84" s="310">
        <v>0</v>
      </c>
      <c r="L84" s="310">
        <v>0</v>
      </c>
      <c r="M84" s="310">
        <v>0</v>
      </c>
      <c r="N84" s="310">
        <v>0</v>
      </c>
      <c r="O84" s="310">
        <v>0</v>
      </c>
      <c r="P84" s="310">
        <v>0</v>
      </c>
      <c r="Q84" s="310">
        <v>0</v>
      </c>
      <c r="R84" s="310">
        <v>0</v>
      </c>
      <c r="S84" s="310">
        <v>0</v>
      </c>
      <c r="T84" s="310">
        <v>0</v>
      </c>
      <c r="U84" s="310">
        <v>0</v>
      </c>
      <c r="V84" s="310">
        <v>0</v>
      </c>
      <c r="W84" s="310">
        <v>0</v>
      </c>
      <c r="X84" s="310">
        <v>0</v>
      </c>
      <c r="Y84" s="310">
        <v>0</v>
      </c>
      <c r="Z84" s="310">
        <v>0</v>
      </c>
    </row>
    <row r="85" spans="1:26" s="252" customFormat="1" ht="15.75" x14ac:dyDescent="0.25">
      <c r="A85" s="303" t="s">
        <v>261</v>
      </c>
      <c r="B85" s="302">
        <v>0</v>
      </c>
      <c r="C85" s="302">
        <v>0</v>
      </c>
      <c r="D85" s="302">
        <v>0</v>
      </c>
      <c r="E85" s="302">
        <v>0</v>
      </c>
      <c r="F85" s="302">
        <v>0</v>
      </c>
      <c r="G85" s="302">
        <v>0</v>
      </c>
      <c r="H85" s="302">
        <v>0</v>
      </c>
      <c r="I85" s="302">
        <v>0</v>
      </c>
      <c r="J85" s="302">
        <v>0</v>
      </c>
      <c r="K85" s="302">
        <v>0</v>
      </c>
      <c r="L85" s="302">
        <v>0</v>
      </c>
      <c r="M85" s="302">
        <v>0</v>
      </c>
      <c r="N85" s="302">
        <v>0</v>
      </c>
      <c r="O85" s="302">
        <v>0</v>
      </c>
      <c r="P85" s="302">
        <v>0</v>
      </c>
      <c r="Q85" s="302">
        <v>0</v>
      </c>
      <c r="R85" s="302">
        <v>0</v>
      </c>
      <c r="S85" s="302">
        <v>0</v>
      </c>
      <c r="T85" s="302">
        <v>0</v>
      </c>
      <c r="U85" s="302">
        <v>0</v>
      </c>
      <c r="V85" s="302">
        <v>0</v>
      </c>
      <c r="W85" s="302">
        <v>0</v>
      </c>
      <c r="X85" s="302">
        <v>0</v>
      </c>
      <c r="Y85" s="302">
        <v>0</v>
      </c>
      <c r="Z85" s="302">
        <v>0</v>
      </c>
    </row>
    <row r="86" spans="1:26" s="252" customFormat="1" ht="15.75" x14ac:dyDescent="0.25">
      <c r="A86" s="303" t="s">
        <v>260</v>
      </c>
      <c r="B86" s="302">
        <v>-662999.52323192928</v>
      </c>
      <c r="C86" s="302">
        <v>0</v>
      </c>
      <c r="D86" s="302">
        <v>0</v>
      </c>
      <c r="E86" s="302">
        <v>0</v>
      </c>
      <c r="F86" s="302">
        <v>0</v>
      </c>
      <c r="G86" s="302">
        <v>0</v>
      </c>
      <c r="H86" s="302">
        <v>0</v>
      </c>
      <c r="I86" s="302">
        <v>0</v>
      </c>
      <c r="J86" s="302">
        <v>0</v>
      </c>
      <c r="K86" s="302">
        <v>0</v>
      </c>
      <c r="L86" s="302">
        <v>0</v>
      </c>
      <c r="M86" s="302">
        <v>0</v>
      </c>
      <c r="N86" s="302">
        <v>0</v>
      </c>
      <c r="O86" s="302">
        <v>0</v>
      </c>
      <c r="P86" s="302">
        <v>0</v>
      </c>
      <c r="Q86" s="302">
        <v>0</v>
      </c>
      <c r="R86" s="302">
        <v>0</v>
      </c>
      <c r="S86" s="302">
        <v>0</v>
      </c>
      <c r="T86" s="302">
        <v>0</v>
      </c>
      <c r="U86" s="302">
        <v>0</v>
      </c>
      <c r="V86" s="302">
        <v>0</v>
      </c>
      <c r="W86" s="302">
        <v>0</v>
      </c>
      <c r="X86" s="302">
        <v>0</v>
      </c>
      <c r="Y86" s="302">
        <v>0</v>
      </c>
      <c r="Z86" s="302">
        <v>0</v>
      </c>
    </row>
    <row r="87" spans="1:26" s="252" customFormat="1" ht="15.75" x14ac:dyDescent="0.25">
      <c r="A87" s="303" t="s">
        <v>259</v>
      </c>
      <c r="B87" s="302">
        <v>0</v>
      </c>
      <c r="C87" s="302">
        <v>0</v>
      </c>
      <c r="D87" s="302">
        <v>0</v>
      </c>
      <c r="E87" s="302">
        <v>0</v>
      </c>
      <c r="F87" s="302">
        <v>0</v>
      </c>
      <c r="G87" s="302">
        <v>0</v>
      </c>
      <c r="H87" s="302">
        <v>0</v>
      </c>
      <c r="I87" s="302">
        <v>0</v>
      </c>
      <c r="J87" s="302">
        <v>0</v>
      </c>
      <c r="K87" s="302">
        <v>0</v>
      </c>
      <c r="L87" s="302">
        <v>0</v>
      </c>
      <c r="M87" s="302">
        <v>0</v>
      </c>
      <c r="N87" s="302">
        <v>0</v>
      </c>
      <c r="O87" s="302">
        <v>0</v>
      </c>
      <c r="P87" s="302">
        <v>0</v>
      </c>
      <c r="Q87" s="302">
        <v>0</v>
      </c>
      <c r="R87" s="302">
        <v>0</v>
      </c>
      <c r="S87" s="302">
        <v>0</v>
      </c>
      <c r="T87" s="302">
        <v>0</v>
      </c>
      <c r="U87" s="302">
        <v>0</v>
      </c>
      <c r="V87" s="302">
        <v>0</v>
      </c>
      <c r="W87" s="302">
        <v>0</v>
      </c>
      <c r="X87" s="302">
        <v>0</v>
      </c>
      <c r="Y87" s="302">
        <v>0</v>
      </c>
      <c r="Z87" s="302">
        <v>0</v>
      </c>
    </row>
    <row r="88" spans="1:26" s="257" customFormat="1" ht="14.25" x14ac:dyDescent="0.25">
      <c r="A88" s="311" t="s">
        <v>258</v>
      </c>
      <c r="B88" s="300">
        <v>-795599.42787831509</v>
      </c>
      <c r="C88" s="300">
        <v>117765.97090990249</v>
      </c>
      <c r="D88" s="300">
        <v>123821.4040684209</v>
      </c>
      <c r="E88" s="300">
        <v>129243.66389360596</v>
      </c>
      <c r="F88" s="300">
        <v>134873.09011879095</v>
      </c>
      <c r="G88" s="300">
        <v>138618.95826182849</v>
      </c>
      <c r="H88" s="300">
        <v>116492.49656135304</v>
      </c>
      <c r="I88" s="300">
        <v>121582.70411422575</v>
      </c>
      <c r="J88" s="300">
        <v>126866.79597620599</v>
      </c>
      <c r="K88" s="300">
        <v>132352.52751965803</v>
      </c>
      <c r="L88" s="300">
        <v>138047.96433184075</v>
      </c>
      <c r="M88" s="300">
        <v>143961.49462350339</v>
      </c>
      <c r="N88" s="300">
        <v>150101.84213382512</v>
      </c>
      <c r="O88" s="300">
        <v>156478.07955155231</v>
      </c>
      <c r="P88" s="300">
        <v>163099.64247298118</v>
      </c>
      <c r="Q88" s="300">
        <v>169976.34391825981</v>
      </c>
      <c r="R88" s="300">
        <v>177118.38942834217</v>
      </c>
      <c r="S88" s="300">
        <v>184536.39276582046</v>
      </c>
      <c r="T88" s="300">
        <v>192241.39224379056</v>
      </c>
      <c r="U88" s="300">
        <v>200244.86770787195</v>
      </c>
      <c r="V88" s="300">
        <v>208558.75819750919</v>
      </c>
      <c r="W88" s="300">
        <v>217195.48031372461</v>
      </c>
      <c r="X88" s="300">
        <v>226167.94732158113</v>
      </c>
      <c r="Y88" s="300">
        <v>235489.58901674463</v>
      </c>
      <c r="Z88" s="300">
        <v>245174.37238670705</v>
      </c>
    </row>
    <row r="89" spans="1:26" s="257" customFormat="1" ht="14.25" x14ac:dyDescent="0.25">
      <c r="A89" s="311" t="s">
        <v>563</v>
      </c>
      <c r="B89" s="300">
        <v>-795599.42787831509</v>
      </c>
      <c r="C89" s="300">
        <v>-677833.45696841262</v>
      </c>
      <c r="D89" s="300">
        <v>-554012.05289999174</v>
      </c>
      <c r="E89" s="300">
        <v>-424768.38900638581</v>
      </c>
      <c r="F89" s="300">
        <v>-289895.29888759484</v>
      </c>
      <c r="G89" s="300">
        <v>-151276.34062576634</v>
      </c>
      <c r="H89" s="300">
        <v>-34783.844064413308</v>
      </c>
      <c r="I89" s="300">
        <v>86798.860049812443</v>
      </c>
      <c r="J89" s="300">
        <v>213665.65602601843</v>
      </c>
      <c r="K89" s="300">
        <v>346018.18354567647</v>
      </c>
      <c r="L89" s="300">
        <v>484066.14787751721</v>
      </c>
      <c r="M89" s="300">
        <v>628027.64250102057</v>
      </c>
      <c r="N89" s="300">
        <v>778129.48463484575</v>
      </c>
      <c r="O89" s="300">
        <v>934607.56418639806</v>
      </c>
      <c r="P89" s="300">
        <v>1097707.2066593792</v>
      </c>
      <c r="Q89" s="300">
        <v>1267683.5505776389</v>
      </c>
      <c r="R89" s="300">
        <v>1444801.9400059811</v>
      </c>
      <c r="S89" s="300">
        <v>1629338.3327718016</v>
      </c>
      <c r="T89" s="300">
        <v>1821579.7250155923</v>
      </c>
      <c r="U89" s="300">
        <v>2021824.5927234641</v>
      </c>
      <c r="V89" s="300">
        <v>2230383.3509209733</v>
      </c>
      <c r="W89" s="300">
        <v>2447578.8312346982</v>
      </c>
      <c r="X89" s="300">
        <v>2673746.7785562794</v>
      </c>
      <c r="Y89" s="300">
        <v>2909236.3675730238</v>
      </c>
      <c r="Z89" s="300">
        <v>3154410.7399597308</v>
      </c>
    </row>
    <row r="90" spans="1:26" s="252" customFormat="1" ht="15.75" x14ac:dyDescent="0.25">
      <c r="A90" s="312" t="s">
        <v>257</v>
      </c>
      <c r="B90" s="313">
        <v>1</v>
      </c>
      <c r="C90" s="313">
        <v>0.88105726872246692</v>
      </c>
      <c r="D90" s="313">
        <v>0.77626191076869333</v>
      </c>
      <c r="E90" s="313">
        <v>0.68393119891514842</v>
      </c>
      <c r="F90" s="313">
        <v>0.60258255411026285</v>
      </c>
      <c r="G90" s="313">
        <v>0.53090973930419638</v>
      </c>
      <c r="H90" s="313">
        <v>0.4677618848495122</v>
      </c>
      <c r="I90" s="313">
        <v>0.41212500867798435</v>
      </c>
      <c r="J90" s="313">
        <v>0.3631057345180479</v>
      </c>
      <c r="K90" s="313">
        <v>0.31991694671193649</v>
      </c>
      <c r="L90" s="313">
        <v>0.28186515128804979</v>
      </c>
      <c r="M90" s="313">
        <v>0.24833934034189409</v>
      </c>
      <c r="N90" s="313">
        <v>0.21880118091796832</v>
      </c>
      <c r="O90" s="313">
        <v>0.19277637085283555</v>
      </c>
      <c r="P90" s="313">
        <v>0.16984702277782865</v>
      </c>
      <c r="Q90" s="313">
        <v>0.14964495398927638</v>
      </c>
      <c r="R90" s="313">
        <v>0.13184577443989109</v>
      </c>
      <c r="S90" s="313">
        <v>0.11616367792060887</v>
      </c>
      <c r="T90" s="313">
        <v>0.102346852793488</v>
      </c>
      <c r="U90" s="313">
        <v>9.0173438584570942E-2</v>
      </c>
      <c r="V90" s="313">
        <v>7.9447963510635183E-2</v>
      </c>
      <c r="W90" s="313">
        <v>6.999820573624245E-2</v>
      </c>
      <c r="X90" s="313">
        <v>6.1672427961447097E-2</v>
      </c>
      <c r="Y90" s="313">
        <v>5.4336940935195678E-2</v>
      </c>
      <c r="Z90" s="313">
        <v>4.7873956771097514E-2</v>
      </c>
    </row>
    <row r="91" spans="1:26" s="257" customFormat="1" ht="14.25" x14ac:dyDescent="0.25">
      <c r="A91" s="314" t="s">
        <v>564</v>
      </c>
      <c r="B91" s="315">
        <v>-795599.42787831509</v>
      </c>
      <c r="C91" s="315">
        <v>103758.56467832818</v>
      </c>
      <c r="D91" s="315">
        <v>96117.839716214861</v>
      </c>
      <c r="E91" s="315">
        <v>88393.773998940407</v>
      </c>
      <c r="F91" s="315">
        <v>81272.171124524699</v>
      </c>
      <c r="G91" s="315">
        <v>73594.154993406642</v>
      </c>
      <c r="H91" s="315">
        <v>54490.749762363812</v>
      </c>
      <c r="I91" s="315">
        <v>50107.272988168093</v>
      </c>
      <c r="J91" s="315">
        <v>46066.0611388916</v>
      </c>
      <c r="K91" s="315">
        <v>42341.816493696548</v>
      </c>
      <c r="L91" s="315">
        <v>38910.910351401595</v>
      </c>
      <c r="M91" s="315">
        <v>35751.302609433966</v>
      </c>
      <c r="N91" s="315">
        <v>32842.46031684339</v>
      </c>
      <c r="O91" s="315">
        <v>30165.276293969549</v>
      </c>
      <c r="P91" s="315">
        <v>27701.988690164144</v>
      </c>
      <c r="Q91" s="315">
        <v>25436.102164913405</v>
      </c>
      <c r="R91" s="315">
        <v>23352.311221725991</v>
      </c>
      <c r="S91" s="315">
        <v>21436.426093879745</v>
      </c>
      <c r="T91" s="315">
        <v>19675.301472790419</v>
      </c>
      <c r="U91" s="315">
        <v>18056.768280131324</v>
      </c>
      <c r="V91" s="315">
        <v>16569.568611099097</v>
      </c>
      <c r="W91" s="315">
        <v>15203.293915982093</v>
      </c>
      <c r="X91" s="315">
        <v>13948.326438378574</v>
      </c>
      <c r="Y91" s="315">
        <v>12795.783889256358</v>
      </c>
      <c r="Z91" s="315">
        <v>11737.467305022177</v>
      </c>
    </row>
    <row r="92" spans="1:26" s="257" customFormat="1" ht="14.25" x14ac:dyDescent="0.25">
      <c r="A92" s="314" t="s">
        <v>565</v>
      </c>
      <c r="B92" s="315">
        <v>-795599.42787831509</v>
      </c>
      <c r="C92" s="315">
        <v>-691840.86319998687</v>
      </c>
      <c r="D92" s="315">
        <v>-595723.02348377206</v>
      </c>
      <c r="E92" s="315">
        <v>-507329.24948483164</v>
      </c>
      <c r="F92" s="315">
        <v>-426057.07836030691</v>
      </c>
      <c r="G92" s="315">
        <v>-352462.9233669003</v>
      </c>
      <c r="H92" s="315">
        <v>-297972.17360453651</v>
      </c>
      <c r="I92" s="315">
        <v>-247864.90061636842</v>
      </c>
      <c r="J92" s="315">
        <v>-201798.83947747684</v>
      </c>
      <c r="K92" s="315">
        <v>-159457.02298378031</v>
      </c>
      <c r="L92" s="315">
        <v>-120546.1126323787</v>
      </c>
      <c r="M92" s="315">
        <v>-84794.81002294473</v>
      </c>
      <c r="N92" s="315">
        <v>-51952.34970610134</v>
      </c>
      <c r="O92" s="315">
        <v>-21787.073412131791</v>
      </c>
      <c r="P92" s="315">
        <v>5914.9152780323529</v>
      </c>
      <c r="Q92" s="315">
        <v>31351.017442945758</v>
      </c>
      <c r="R92" s="315">
        <v>54703.328664671746</v>
      </c>
      <c r="S92" s="315">
        <v>76139.754758551484</v>
      </c>
      <c r="T92" s="315">
        <v>95815.056231341907</v>
      </c>
      <c r="U92" s="315">
        <v>113871.82451147323</v>
      </c>
      <c r="V92" s="315">
        <v>130441.39312257232</v>
      </c>
      <c r="W92" s="315">
        <v>145644.6870385544</v>
      </c>
      <c r="X92" s="315">
        <v>159593.01347693297</v>
      </c>
      <c r="Y92" s="315">
        <v>172388.79736618933</v>
      </c>
      <c r="Z92" s="315">
        <v>184126.26467121151</v>
      </c>
    </row>
    <row r="93" spans="1:26" s="257" customFormat="1" ht="14.25" x14ac:dyDescent="0.25">
      <c r="A93" s="314" t="s">
        <v>566</v>
      </c>
      <c r="B93" s="316">
        <v>0</v>
      </c>
      <c r="C93" s="316">
        <v>0</v>
      </c>
      <c r="D93" s="316">
        <v>0</v>
      </c>
      <c r="E93" s="316">
        <v>0</v>
      </c>
      <c r="F93" s="316">
        <v>0</v>
      </c>
      <c r="G93" s="316">
        <v>0</v>
      </c>
      <c r="H93" s="316">
        <v>0</v>
      </c>
      <c r="I93" s="316">
        <v>2.6514765579256361E-2</v>
      </c>
      <c r="J93" s="316">
        <v>5.5940226336616661E-2</v>
      </c>
      <c r="K93" s="316">
        <v>7.8432324019583E-2</v>
      </c>
      <c r="L93" s="316">
        <v>9.5878152577814513E-2</v>
      </c>
      <c r="M93" s="316">
        <v>0.10959666005363067</v>
      </c>
      <c r="N93" s="316">
        <v>0.12051850381312934</v>
      </c>
      <c r="O93" s="316">
        <v>0.12931006877092743</v>
      </c>
      <c r="P93" s="316">
        <v>0.13645616828777696</v>
      </c>
      <c r="Q93" s="316">
        <v>0.14231507071632432</v>
      </c>
      <c r="R93" s="316">
        <v>0.14715545695276311</v>
      </c>
      <c r="S93" s="316">
        <v>0.15118158687625183</v>
      </c>
      <c r="T93" s="316">
        <v>0.15455069936788646</v>
      </c>
      <c r="U93" s="316">
        <v>0.15738522835398916</v>
      </c>
      <c r="V93" s="316">
        <v>0.15978150734310193</v>
      </c>
      <c r="W93" s="316">
        <v>0.16181605960265344</v>
      </c>
      <c r="X93" s="316">
        <v>0.16355020400109677</v>
      </c>
      <c r="Y93" s="316">
        <v>0.16503346934582952</v>
      </c>
      <c r="Z93" s="316">
        <v>0.16630615468157584</v>
      </c>
    </row>
    <row r="94" spans="1:26" s="257" customFormat="1" ht="14.25" x14ac:dyDescent="0.25">
      <c r="A94" s="314" t="s">
        <v>567</v>
      </c>
      <c r="B94" s="317">
        <v>0</v>
      </c>
      <c r="C94" s="317">
        <v>0</v>
      </c>
      <c r="D94" s="317">
        <v>0</v>
      </c>
      <c r="E94" s="317">
        <v>0</v>
      </c>
      <c r="F94" s="317">
        <v>0</v>
      </c>
      <c r="G94" s="317">
        <v>0</v>
      </c>
      <c r="H94" s="317">
        <v>0</v>
      </c>
      <c r="I94" s="317">
        <v>6.286092041773756</v>
      </c>
      <c r="J94" s="317">
        <v>0</v>
      </c>
      <c r="K94" s="317">
        <v>0</v>
      </c>
      <c r="L94" s="317">
        <v>0</v>
      </c>
      <c r="M94" s="317">
        <v>0</v>
      </c>
      <c r="N94" s="317">
        <v>0</v>
      </c>
      <c r="O94" s="317">
        <v>0</v>
      </c>
      <c r="P94" s="317">
        <v>0</v>
      </c>
      <c r="Q94" s="317">
        <v>0</v>
      </c>
      <c r="R94" s="317">
        <v>0</v>
      </c>
      <c r="S94" s="317">
        <v>0</v>
      </c>
      <c r="T94" s="317">
        <v>0</v>
      </c>
      <c r="U94" s="317">
        <v>0</v>
      </c>
      <c r="V94" s="317">
        <v>0</v>
      </c>
      <c r="W94" s="317">
        <v>0</v>
      </c>
      <c r="X94" s="317">
        <v>0</v>
      </c>
      <c r="Y94" s="317">
        <v>0</v>
      </c>
      <c r="Z94" s="317">
        <v>0</v>
      </c>
    </row>
    <row r="95" spans="1:26" s="257" customFormat="1" thickBot="1" x14ac:dyDescent="0.3">
      <c r="A95" s="318" t="s">
        <v>568</v>
      </c>
      <c r="B95" s="319">
        <v>0</v>
      </c>
      <c r="C95" s="319">
        <v>0</v>
      </c>
      <c r="D95" s="319">
        <v>0</v>
      </c>
      <c r="E95" s="319">
        <v>0</v>
      </c>
      <c r="F95" s="319">
        <v>0</v>
      </c>
      <c r="G95" s="319">
        <v>0</v>
      </c>
      <c r="H95" s="319">
        <v>0</v>
      </c>
      <c r="I95" s="319">
        <v>0</v>
      </c>
      <c r="J95" s="319">
        <v>0</v>
      </c>
      <c r="K95" s="319">
        <v>0</v>
      </c>
      <c r="L95" s="319">
        <v>0</v>
      </c>
      <c r="M95" s="319">
        <v>0</v>
      </c>
      <c r="N95" s="319">
        <v>0</v>
      </c>
      <c r="O95" s="319">
        <v>0</v>
      </c>
      <c r="P95" s="319">
        <v>13.786480481809868</v>
      </c>
      <c r="Q95" s="319">
        <v>0</v>
      </c>
      <c r="R95" s="319">
        <v>0</v>
      </c>
      <c r="S95" s="319">
        <v>0</v>
      </c>
      <c r="T95" s="319">
        <v>0</v>
      </c>
      <c r="U95" s="319">
        <v>0</v>
      </c>
      <c r="V95" s="319">
        <v>0</v>
      </c>
      <c r="W95" s="319">
        <v>0</v>
      </c>
      <c r="X95" s="319">
        <v>0</v>
      </c>
      <c r="Y95" s="319">
        <v>0</v>
      </c>
      <c r="Z95" s="319">
        <v>0</v>
      </c>
    </row>
  </sheetData>
  <mergeCells count="14">
    <mergeCell ref="D27:E27"/>
    <mergeCell ref="D28:E28"/>
    <mergeCell ref="A15:Z15"/>
    <mergeCell ref="A16:Z16"/>
    <mergeCell ref="A18:Z18"/>
    <mergeCell ref="A22:Z22"/>
    <mergeCell ref="D25:E25"/>
    <mergeCell ref="D26:E26"/>
    <mergeCell ref="A13:Z13"/>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0" zoomScale="55" zoomScaleNormal="55" zoomScaleSheetLayoutView="100" workbookViewId="0">
      <selection activeCell="H54" sqref="H54"/>
    </sheetView>
  </sheetViews>
  <sheetFormatPr defaultRowHeight="15.75" x14ac:dyDescent="0.25"/>
  <cols>
    <col min="1" max="1" width="9.140625" style="55"/>
    <col min="2" max="2" width="82"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516</v>
      </c>
    </row>
    <row r="4" spans="1:44" ht="18.75" x14ac:dyDescent="0.3">
      <c r="K4" s="15"/>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40" t="s">
        <v>7</v>
      </c>
      <c r="B10" s="340"/>
      <c r="C10" s="340"/>
      <c r="D10" s="340"/>
      <c r="E10" s="340"/>
      <c r="F10" s="340"/>
      <c r="G10" s="340"/>
      <c r="H10" s="340"/>
      <c r="I10" s="340"/>
      <c r="J10" s="340"/>
      <c r="K10" s="340"/>
      <c r="L10" s="340"/>
    </row>
    <row r="11" spans="1:44" ht="18.75" x14ac:dyDescent="0.25">
      <c r="A11" s="335"/>
      <c r="B11" s="335"/>
      <c r="C11" s="335"/>
      <c r="D11" s="335"/>
      <c r="E11" s="335"/>
      <c r="F11" s="335"/>
      <c r="G11" s="335"/>
      <c r="H11" s="335"/>
      <c r="I11" s="335"/>
      <c r="J11" s="335"/>
      <c r="K11" s="335"/>
      <c r="L11" s="335"/>
    </row>
    <row r="12" spans="1:44" x14ac:dyDescent="0.25">
      <c r="A12" s="371" t="str">
        <f>'5. анализ эконом эфф'!A12:Z12</f>
        <v>M_TP1600.AS.0007</v>
      </c>
      <c r="B12" s="371"/>
      <c r="C12" s="371"/>
      <c r="D12" s="371"/>
      <c r="E12" s="371"/>
      <c r="F12" s="371"/>
      <c r="G12" s="371"/>
      <c r="H12" s="371"/>
      <c r="I12" s="371"/>
      <c r="J12" s="371"/>
      <c r="K12" s="371"/>
      <c r="L12" s="371"/>
    </row>
    <row r="13" spans="1:44" x14ac:dyDescent="0.25">
      <c r="A13" s="340" t="s">
        <v>6</v>
      </c>
      <c r="B13" s="340"/>
      <c r="C13" s="340"/>
      <c r="D13" s="340"/>
      <c r="E13" s="340"/>
      <c r="F13" s="340"/>
      <c r="G13" s="340"/>
      <c r="H13" s="340"/>
      <c r="I13" s="340"/>
      <c r="J13" s="340"/>
      <c r="K13" s="340"/>
      <c r="L13" s="340"/>
    </row>
    <row r="14" spans="1:44" ht="18.75" x14ac:dyDescent="0.25">
      <c r="A14" s="341"/>
      <c r="B14" s="341"/>
      <c r="C14" s="341"/>
      <c r="D14" s="341"/>
      <c r="E14" s="341"/>
      <c r="F14" s="341"/>
      <c r="G14" s="341"/>
      <c r="H14" s="341"/>
      <c r="I14" s="341"/>
      <c r="J14" s="341"/>
      <c r="K14" s="341"/>
      <c r="L14" s="341"/>
    </row>
    <row r="15" spans="1:44" x14ac:dyDescent="0.25">
      <c r="A15" s="371"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row>
    <row r="16" spans="1:44" x14ac:dyDescent="0.25">
      <c r="A16" s="340" t="s">
        <v>5</v>
      </c>
      <c r="B16" s="340"/>
      <c r="C16" s="340"/>
      <c r="D16" s="340"/>
      <c r="E16" s="340"/>
      <c r="F16" s="340"/>
      <c r="G16" s="340"/>
      <c r="H16" s="340"/>
      <c r="I16" s="340"/>
      <c r="J16" s="340"/>
      <c r="K16" s="340"/>
      <c r="L16" s="340"/>
    </row>
    <row r="17" spans="1:12" ht="15.75" customHeight="1" x14ac:dyDescent="0.25">
      <c r="L17" s="174"/>
    </row>
    <row r="18" spans="1:12" x14ac:dyDescent="0.25">
      <c r="K18" s="71"/>
    </row>
    <row r="19" spans="1:12" ht="15.75" customHeight="1" x14ac:dyDescent="0.25">
      <c r="A19" s="399" t="s">
        <v>418</v>
      </c>
      <c r="B19" s="399"/>
      <c r="C19" s="399"/>
      <c r="D19" s="399"/>
      <c r="E19" s="399"/>
      <c r="F19" s="399"/>
      <c r="G19" s="399"/>
      <c r="H19" s="399"/>
      <c r="I19" s="399"/>
      <c r="J19" s="399"/>
      <c r="K19" s="399"/>
      <c r="L19" s="399"/>
    </row>
    <row r="20" spans="1:12" x14ac:dyDescent="0.25">
      <c r="A20" s="176"/>
      <c r="B20" s="176"/>
      <c r="C20" s="70"/>
      <c r="D20" s="70"/>
      <c r="E20" s="70"/>
      <c r="F20" s="70"/>
      <c r="G20" s="56"/>
      <c r="H20" s="56"/>
      <c r="I20" s="70"/>
      <c r="J20" s="70"/>
      <c r="K20" s="70"/>
      <c r="L20" s="70"/>
    </row>
    <row r="21" spans="1:12" ht="28.5" customHeight="1" x14ac:dyDescent="0.25">
      <c r="A21" s="389" t="s">
        <v>227</v>
      </c>
      <c r="B21" s="389" t="s">
        <v>226</v>
      </c>
      <c r="C21" s="395" t="s">
        <v>350</v>
      </c>
      <c r="D21" s="395"/>
      <c r="E21" s="395"/>
      <c r="F21" s="395"/>
      <c r="G21" s="395"/>
      <c r="H21" s="395"/>
      <c r="I21" s="390" t="s">
        <v>225</v>
      </c>
      <c r="J21" s="392" t="s">
        <v>352</v>
      </c>
      <c r="K21" s="389" t="s">
        <v>224</v>
      </c>
      <c r="L21" s="391" t="s">
        <v>351</v>
      </c>
    </row>
    <row r="22" spans="1:12" ht="58.5" customHeight="1" x14ac:dyDescent="0.25">
      <c r="A22" s="389"/>
      <c r="B22" s="389"/>
      <c r="C22" s="396" t="s">
        <v>1</v>
      </c>
      <c r="D22" s="396"/>
      <c r="E22" s="105"/>
      <c r="F22" s="106"/>
      <c r="G22" s="397" t="s">
        <v>515</v>
      </c>
      <c r="H22" s="398"/>
      <c r="I22" s="390"/>
      <c r="J22" s="393"/>
      <c r="K22" s="389"/>
      <c r="L22" s="391"/>
    </row>
    <row r="23" spans="1:12" ht="47.25" x14ac:dyDescent="0.25">
      <c r="A23" s="389"/>
      <c r="B23" s="389"/>
      <c r="C23" s="69" t="s">
        <v>223</v>
      </c>
      <c r="D23" s="69" t="s">
        <v>222</v>
      </c>
      <c r="E23" s="69" t="s">
        <v>223</v>
      </c>
      <c r="F23" s="69" t="s">
        <v>222</v>
      </c>
      <c r="G23" s="69" t="s">
        <v>223</v>
      </c>
      <c r="H23" s="69" t="s">
        <v>222</v>
      </c>
      <c r="I23" s="390"/>
      <c r="J23" s="394"/>
      <c r="K23" s="389"/>
      <c r="L23" s="391"/>
    </row>
    <row r="24" spans="1:12" x14ac:dyDescent="0.25">
      <c r="A24" s="175">
        <v>1</v>
      </c>
      <c r="B24" s="175">
        <v>2</v>
      </c>
      <c r="C24" s="69">
        <v>3</v>
      </c>
      <c r="D24" s="69">
        <v>4</v>
      </c>
      <c r="E24" s="69">
        <v>5</v>
      </c>
      <c r="F24" s="69">
        <v>6</v>
      </c>
      <c r="G24" s="69">
        <v>7</v>
      </c>
      <c r="H24" s="69">
        <v>8</v>
      </c>
      <c r="I24" s="69">
        <v>9</v>
      </c>
      <c r="J24" s="69">
        <v>10</v>
      </c>
      <c r="K24" s="69">
        <v>11</v>
      </c>
      <c r="L24" s="69">
        <v>12</v>
      </c>
    </row>
    <row r="25" spans="1:12" x14ac:dyDescent="0.25">
      <c r="A25" s="64">
        <v>1</v>
      </c>
      <c r="B25" s="65" t="s">
        <v>221</v>
      </c>
      <c r="C25" s="67"/>
      <c r="D25" s="67"/>
      <c r="E25" s="67"/>
      <c r="F25" s="67"/>
      <c r="G25" s="67"/>
      <c r="H25" s="67"/>
      <c r="I25" s="67"/>
      <c r="J25" s="67"/>
      <c r="K25" s="62"/>
      <c r="L25" s="62"/>
    </row>
    <row r="26" spans="1:12" x14ac:dyDescent="0.25">
      <c r="A26" s="64" t="s">
        <v>220</v>
      </c>
      <c r="B26" s="68" t="s">
        <v>357</v>
      </c>
      <c r="C26" s="58" t="s">
        <v>463</v>
      </c>
      <c r="D26" s="58" t="s">
        <v>463</v>
      </c>
      <c r="E26" s="129"/>
      <c r="F26" s="129"/>
      <c r="G26" s="58" t="s">
        <v>463</v>
      </c>
      <c r="H26" s="58" t="s">
        <v>463</v>
      </c>
      <c r="I26" s="130"/>
      <c r="J26" s="130"/>
      <c r="K26" s="62"/>
      <c r="L26" s="62"/>
    </row>
    <row r="27" spans="1:12" s="57" customFormat="1" x14ac:dyDescent="0.25">
      <c r="A27" s="64" t="s">
        <v>219</v>
      </c>
      <c r="B27" s="68" t="s">
        <v>359</v>
      </c>
      <c r="C27" s="58" t="s">
        <v>463</v>
      </c>
      <c r="D27" s="58" t="s">
        <v>463</v>
      </c>
      <c r="E27" s="129"/>
      <c r="F27" s="129"/>
      <c r="G27" s="58" t="s">
        <v>463</v>
      </c>
      <c r="H27" s="58" t="s">
        <v>463</v>
      </c>
      <c r="I27" s="130"/>
      <c r="J27" s="130"/>
      <c r="K27" s="62"/>
      <c r="L27" s="62"/>
    </row>
    <row r="28" spans="1:12" s="57" customFormat="1" ht="31.5" x14ac:dyDescent="0.25">
      <c r="A28" s="64" t="s">
        <v>358</v>
      </c>
      <c r="B28" s="68" t="s">
        <v>363</v>
      </c>
      <c r="C28" s="58" t="s">
        <v>463</v>
      </c>
      <c r="D28" s="58" t="s">
        <v>463</v>
      </c>
      <c r="E28" s="129"/>
      <c r="F28" s="129"/>
      <c r="G28" s="58" t="s">
        <v>463</v>
      </c>
      <c r="H28" s="58" t="s">
        <v>463</v>
      </c>
      <c r="I28" s="130"/>
      <c r="J28" s="130"/>
      <c r="K28" s="62"/>
      <c r="L28" s="62"/>
    </row>
    <row r="29" spans="1:12" s="57" customFormat="1" x14ac:dyDescent="0.25">
      <c r="A29" s="64" t="s">
        <v>218</v>
      </c>
      <c r="B29" s="68" t="s">
        <v>362</v>
      </c>
      <c r="C29" s="58" t="s">
        <v>463</v>
      </c>
      <c r="D29" s="58" t="s">
        <v>463</v>
      </c>
      <c r="E29" s="129"/>
      <c r="F29" s="129"/>
      <c r="G29" s="58" t="s">
        <v>463</v>
      </c>
      <c r="H29" s="58" t="s">
        <v>463</v>
      </c>
      <c r="I29" s="130"/>
      <c r="J29" s="130"/>
      <c r="K29" s="62"/>
      <c r="L29" s="62"/>
    </row>
    <row r="30" spans="1:12" s="57" customFormat="1" x14ac:dyDescent="0.25">
      <c r="A30" s="64" t="s">
        <v>217</v>
      </c>
      <c r="B30" s="68" t="s">
        <v>364</v>
      </c>
      <c r="C30" s="58" t="s">
        <v>463</v>
      </c>
      <c r="D30" s="58" t="s">
        <v>463</v>
      </c>
      <c r="E30" s="129"/>
      <c r="F30" s="129"/>
      <c r="G30" s="58" t="s">
        <v>463</v>
      </c>
      <c r="H30" s="58" t="s">
        <v>463</v>
      </c>
      <c r="I30" s="129"/>
      <c r="J30" s="129"/>
      <c r="K30" s="62"/>
      <c r="L30" s="62"/>
    </row>
    <row r="31" spans="1:12" s="57" customFormat="1" x14ac:dyDescent="0.25">
      <c r="A31" s="64" t="s">
        <v>216</v>
      </c>
      <c r="B31" s="63" t="s">
        <v>360</v>
      </c>
      <c r="C31" s="58" t="s">
        <v>463</v>
      </c>
      <c r="D31" s="58" t="s">
        <v>463</v>
      </c>
      <c r="E31" s="146"/>
      <c r="F31" s="146"/>
      <c r="G31" s="58" t="s">
        <v>463</v>
      </c>
      <c r="H31" s="58" t="s">
        <v>463</v>
      </c>
      <c r="I31" s="130"/>
      <c r="J31" s="130"/>
      <c r="K31" s="62"/>
      <c r="L31" s="62"/>
    </row>
    <row r="32" spans="1:12" s="57" customFormat="1" x14ac:dyDescent="0.25">
      <c r="A32" s="64" t="s">
        <v>214</v>
      </c>
      <c r="B32" s="63" t="s">
        <v>365</v>
      </c>
      <c r="C32" s="129" t="s">
        <v>463</v>
      </c>
      <c r="D32" s="58" t="s">
        <v>463</v>
      </c>
      <c r="E32" s="146"/>
      <c r="F32" s="146"/>
      <c r="G32" s="129" t="s">
        <v>463</v>
      </c>
      <c r="H32" s="58" t="s">
        <v>463</v>
      </c>
      <c r="I32" s="130"/>
      <c r="J32" s="130"/>
      <c r="K32" s="44"/>
      <c r="L32" s="44"/>
    </row>
    <row r="33" spans="1:12" s="57" customFormat="1" x14ac:dyDescent="0.25">
      <c r="A33" s="64" t="s">
        <v>376</v>
      </c>
      <c r="B33" s="63" t="s">
        <v>295</v>
      </c>
      <c r="C33" s="129" t="s">
        <v>463</v>
      </c>
      <c r="D33" s="58" t="s">
        <v>463</v>
      </c>
      <c r="E33" s="129"/>
      <c r="F33" s="129"/>
      <c r="G33" s="129" t="s">
        <v>463</v>
      </c>
      <c r="H33" s="58" t="s">
        <v>463</v>
      </c>
      <c r="I33" s="130"/>
      <c r="J33" s="130"/>
      <c r="K33" s="66"/>
      <c r="L33" s="62"/>
    </row>
    <row r="34" spans="1:12" s="57" customFormat="1" ht="31.5" x14ac:dyDescent="0.25">
      <c r="A34" s="64" t="s">
        <v>377</v>
      </c>
      <c r="B34" s="63" t="s">
        <v>369</v>
      </c>
      <c r="C34" s="58" t="s">
        <v>463</v>
      </c>
      <c r="D34" s="58" t="s">
        <v>463</v>
      </c>
      <c r="E34" s="129"/>
      <c r="F34" s="129"/>
      <c r="G34" s="58" t="s">
        <v>463</v>
      </c>
      <c r="H34" s="58" t="s">
        <v>463</v>
      </c>
      <c r="I34" s="130"/>
      <c r="J34" s="130"/>
      <c r="K34" s="66"/>
      <c r="L34" s="44"/>
    </row>
    <row r="35" spans="1:12" s="57" customFormat="1" x14ac:dyDescent="0.25">
      <c r="A35" s="64" t="s">
        <v>378</v>
      </c>
      <c r="B35" s="63" t="s">
        <v>215</v>
      </c>
      <c r="C35" s="197">
        <v>44958</v>
      </c>
      <c r="D35" s="197">
        <v>44985</v>
      </c>
      <c r="E35" s="147"/>
      <c r="F35" s="147"/>
      <c r="G35" s="197">
        <v>44958</v>
      </c>
      <c r="H35" s="197">
        <v>44985</v>
      </c>
      <c r="I35" s="130"/>
      <c r="J35" s="130"/>
      <c r="K35" s="44"/>
      <c r="L35" s="44"/>
    </row>
    <row r="36" spans="1:12" x14ac:dyDescent="0.25">
      <c r="A36" s="64" t="s">
        <v>379</v>
      </c>
      <c r="B36" s="63" t="s">
        <v>361</v>
      </c>
      <c r="C36" s="129" t="s">
        <v>463</v>
      </c>
      <c r="D36" s="58" t="s">
        <v>463</v>
      </c>
      <c r="E36" s="131"/>
      <c r="F36" s="129"/>
      <c r="G36" s="129" t="s">
        <v>463</v>
      </c>
      <c r="H36" s="58" t="s">
        <v>463</v>
      </c>
      <c r="I36" s="130"/>
      <c r="J36" s="130"/>
      <c r="K36" s="62"/>
      <c r="L36" s="62"/>
    </row>
    <row r="37" spans="1:12" x14ac:dyDescent="0.25">
      <c r="A37" s="64" t="s">
        <v>380</v>
      </c>
      <c r="B37" s="63" t="s">
        <v>213</v>
      </c>
      <c r="C37" s="58" t="s">
        <v>463</v>
      </c>
      <c r="D37" s="58" t="s">
        <v>463</v>
      </c>
      <c r="E37" s="147"/>
      <c r="F37" s="147"/>
      <c r="G37" s="58" t="s">
        <v>463</v>
      </c>
      <c r="H37" s="58" t="s">
        <v>463</v>
      </c>
      <c r="I37" s="130"/>
      <c r="J37" s="130"/>
      <c r="K37" s="62"/>
      <c r="L37" s="62"/>
    </row>
    <row r="38" spans="1:12" x14ac:dyDescent="0.25">
      <c r="A38" s="64" t="s">
        <v>514</v>
      </c>
      <c r="B38" s="65" t="s">
        <v>212</v>
      </c>
      <c r="C38" s="58"/>
      <c r="D38" s="58"/>
      <c r="E38" s="58"/>
      <c r="F38" s="58"/>
      <c r="G38" s="58"/>
      <c r="H38" s="58"/>
      <c r="I38" s="130"/>
      <c r="J38" s="130"/>
      <c r="K38" s="58"/>
      <c r="L38" s="44"/>
    </row>
    <row r="39" spans="1:12" ht="31.5" x14ac:dyDescent="0.25">
      <c r="A39" s="64">
        <v>2</v>
      </c>
      <c r="B39" s="63" t="s">
        <v>366</v>
      </c>
      <c r="C39" s="197">
        <v>44986</v>
      </c>
      <c r="D39" s="197">
        <v>45046</v>
      </c>
      <c r="E39" s="58"/>
      <c r="F39" s="58"/>
      <c r="G39" s="197">
        <v>44986</v>
      </c>
      <c r="H39" s="197">
        <v>45046</v>
      </c>
      <c r="I39" s="130"/>
      <c r="J39" s="130"/>
      <c r="K39" s="62"/>
      <c r="L39" s="62"/>
    </row>
    <row r="40" spans="1:12" x14ac:dyDescent="0.25">
      <c r="A40" s="64" t="s">
        <v>211</v>
      </c>
      <c r="B40" s="63" t="s">
        <v>368</v>
      </c>
      <c r="C40" s="197">
        <v>45046</v>
      </c>
      <c r="D40" s="197">
        <v>45102</v>
      </c>
      <c r="E40" s="58"/>
      <c r="F40" s="58"/>
      <c r="G40" s="197">
        <v>45046</v>
      </c>
      <c r="H40" s="197">
        <v>45102</v>
      </c>
      <c r="I40" s="130"/>
      <c r="J40" s="130"/>
      <c r="K40" s="62"/>
      <c r="L40" s="62"/>
    </row>
    <row r="41" spans="1:12" x14ac:dyDescent="0.25">
      <c r="A41" s="64" t="s">
        <v>210</v>
      </c>
      <c r="B41" s="65" t="s">
        <v>449</v>
      </c>
      <c r="C41" s="58"/>
      <c r="D41" s="58"/>
      <c r="E41" s="58"/>
      <c r="F41" s="58"/>
      <c r="G41" s="58"/>
      <c r="H41" s="58"/>
      <c r="I41" s="58"/>
      <c r="J41" s="58"/>
      <c r="K41" s="62"/>
      <c r="L41" s="62"/>
    </row>
    <row r="42" spans="1:12" x14ac:dyDescent="0.25">
      <c r="A42" s="64">
        <v>3</v>
      </c>
      <c r="B42" s="63" t="s">
        <v>367</v>
      </c>
      <c r="C42" s="58" t="s">
        <v>463</v>
      </c>
      <c r="D42" s="58" t="s">
        <v>463</v>
      </c>
      <c r="E42" s="58"/>
      <c r="F42" s="58"/>
      <c r="G42" s="58" t="s">
        <v>463</v>
      </c>
      <c r="H42" s="58" t="s">
        <v>463</v>
      </c>
      <c r="I42" s="130"/>
      <c r="J42" s="130"/>
      <c r="K42" s="62"/>
      <c r="L42" s="62"/>
    </row>
    <row r="43" spans="1:12" x14ac:dyDescent="0.25">
      <c r="A43" s="64" t="s">
        <v>209</v>
      </c>
      <c r="B43" s="63" t="s">
        <v>207</v>
      </c>
      <c r="C43" s="197">
        <v>45102</v>
      </c>
      <c r="D43" s="197">
        <v>45132</v>
      </c>
      <c r="E43" s="58"/>
      <c r="F43" s="58"/>
      <c r="G43" s="197">
        <v>45102</v>
      </c>
      <c r="H43" s="197">
        <v>45132</v>
      </c>
      <c r="I43" s="130"/>
      <c r="J43" s="130"/>
      <c r="K43" s="62"/>
      <c r="L43" s="62"/>
    </row>
    <row r="44" spans="1:12" x14ac:dyDescent="0.25">
      <c r="A44" s="64" t="s">
        <v>208</v>
      </c>
      <c r="B44" s="63" t="s">
        <v>205</v>
      </c>
      <c r="C44" s="197">
        <v>45132</v>
      </c>
      <c r="D44" s="197">
        <v>45229</v>
      </c>
      <c r="E44" s="58"/>
      <c r="F44" s="58"/>
      <c r="G44" s="197">
        <v>45132</v>
      </c>
      <c r="H44" s="197">
        <v>45229</v>
      </c>
      <c r="I44" s="130"/>
      <c r="J44" s="130"/>
      <c r="K44" s="62"/>
      <c r="L44" s="62"/>
    </row>
    <row r="45" spans="1:12" ht="31.5" x14ac:dyDescent="0.25">
      <c r="A45" s="64" t="s">
        <v>206</v>
      </c>
      <c r="B45" s="63" t="s">
        <v>372</v>
      </c>
      <c r="C45" s="58" t="s">
        <v>463</v>
      </c>
      <c r="D45" s="58" t="s">
        <v>463</v>
      </c>
      <c r="E45" s="58"/>
      <c r="F45" s="58"/>
      <c r="G45" s="58" t="s">
        <v>463</v>
      </c>
      <c r="H45" s="58" t="s">
        <v>463</v>
      </c>
      <c r="I45" s="130"/>
      <c r="J45" s="130"/>
      <c r="K45" s="62"/>
      <c r="L45" s="62"/>
    </row>
    <row r="46" spans="1:12" ht="63" x14ac:dyDescent="0.25">
      <c r="A46" s="64" t="s">
        <v>204</v>
      </c>
      <c r="B46" s="63" t="s">
        <v>370</v>
      </c>
      <c r="C46" s="58" t="s">
        <v>463</v>
      </c>
      <c r="D46" s="58" t="s">
        <v>463</v>
      </c>
      <c r="E46" s="58"/>
      <c r="F46" s="58"/>
      <c r="G46" s="58" t="s">
        <v>463</v>
      </c>
      <c r="H46" s="58" t="s">
        <v>463</v>
      </c>
      <c r="I46" s="130"/>
      <c r="J46" s="130"/>
      <c r="K46" s="62"/>
      <c r="L46" s="62"/>
    </row>
    <row r="47" spans="1:12" x14ac:dyDescent="0.25">
      <c r="A47" s="64" t="s">
        <v>202</v>
      </c>
      <c r="B47" s="63" t="s">
        <v>203</v>
      </c>
      <c r="C47" s="58" t="s">
        <v>463</v>
      </c>
      <c r="D47" s="58" t="s">
        <v>463</v>
      </c>
      <c r="E47" s="58"/>
      <c r="F47" s="58"/>
      <c r="G47" s="58" t="s">
        <v>463</v>
      </c>
      <c r="H47" s="58" t="s">
        <v>463</v>
      </c>
      <c r="I47" s="130"/>
      <c r="J47" s="130"/>
      <c r="K47" s="62"/>
      <c r="L47" s="62"/>
    </row>
    <row r="48" spans="1:12" x14ac:dyDescent="0.25">
      <c r="A48" s="64" t="s">
        <v>381</v>
      </c>
      <c r="B48" s="65" t="s">
        <v>201</v>
      </c>
      <c r="C48" s="58"/>
      <c r="D48" s="58"/>
      <c r="E48" s="58"/>
      <c r="F48" s="58"/>
      <c r="G48" s="58"/>
      <c r="H48" s="58"/>
      <c r="I48" s="130"/>
      <c r="J48" s="130"/>
      <c r="K48" s="62"/>
      <c r="L48" s="62"/>
    </row>
    <row r="49" spans="1:12" x14ac:dyDescent="0.25">
      <c r="A49" s="64">
        <v>4</v>
      </c>
      <c r="B49" s="63" t="s">
        <v>199</v>
      </c>
      <c r="C49" s="58" t="s">
        <v>463</v>
      </c>
      <c r="D49" s="58" t="s">
        <v>463</v>
      </c>
      <c r="E49" s="58"/>
      <c r="F49" s="58"/>
      <c r="G49" s="58" t="s">
        <v>463</v>
      </c>
      <c r="H49" s="58" t="s">
        <v>463</v>
      </c>
      <c r="I49" s="130"/>
      <c r="J49" s="130"/>
      <c r="K49" s="62"/>
      <c r="L49" s="62"/>
    </row>
    <row r="50" spans="1:12" ht="47.25" x14ac:dyDescent="0.25">
      <c r="A50" s="64" t="s">
        <v>200</v>
      </c>
      <c r="B50" s="63" t="s">
        <v>371</v>
      </c>
      <c r="C50" s="197">
        <v>45231</v>
      </c>
      <c r="D50" s="197">
        <v>45250</v>
      </c>
      <c r="E50" s="58"/>
      <c r="F50" s="58"/>
      <c r="G50" s="197">
        <v>45231</v>
      </c>
      <c r="H50" s="197">
        <v>45250</v>
      </c>
      <c r="I50" s="130"/>
      <c r="J50" s="130"/>
      <c r="K50" s="62"/>
      <c r="L50" s="62"/>
    </row>
    <row r="51" spans="1:12" ht="31.5" x14ac:dyDescent="0.25">
      <c r="A51" s="64" t="s">
        <v>198</v>
      </c>
      <c r="B51" s="63" t="s">
        <v>373</v>
      </c>
      <c r="C51" s="58" t="s">
        <v>463</v>
      </c>
      <c r="D51" s="58" t="s">
        <v>463</v>
      </c>
      <c r="E51" s="58"/>
      <c r="F51" s="58"/>
      <c r="G51" s="58" t="s">
        <v>463</v>
      </c>
      <c r="H51" s="58" t="s">
        <v>463</v>
      </c>
      <c r="I51" s="130"/>
      <c r="J51" s="130"/>
      <c r="K51" s="62"/>
      <c r="L51" s="62"/>
    </row>
    <row r="52" spans="1:12" ht="31.5" x14ac:dyDescent="0.25">
      <c r="A52" s="64" t="s">
        <v>196</v>
      </c>
      <c r="B52" s="63" t="s">
        <v>197</v>
      </c>
      <c r="C52" s="58" t="s">
        <v>463</v>
      </c>
      <c r="D52" s="58" t="s">
        <v>463</v>
      </c>
      <c r="E52" s="58"/>
      <c r="F52" s="58"/>
      <c r="G52" s="58" t="s">
        <v>463</v>
      </c>
      <c r="H52" s="58" t="s">
        <v>463</v>
      </c>
      <c r="I52" s="130"/>
      <c r="J52" s="130"/>
      <c r="K52" s="62"/>
      <c r="L52" s="62"/>
    </row>
    <row r="53" spans="1:12" x14ac:dyDescent="0.25">
      <c r="A53" s="64" t="s">
        <v>194</v>
      </c>
      <c r="B53" s="109" t="s">
        <v>374</v>
      </c>
      <c r="C53" s="197">
        <v>45250</v>
      </c>
      <c r="D53" s="197">
        <v>45260</v>
      </c>
      <c r="E53" s="58"/>
      <c r="F53" s="58"/>
      <c r="G53" s="197">
        <v>45250</v>
      </c>
      <c r="H53" s="197">
        <v>45260</v>
      </c>
      <c r="I53" s="130"/>
      <c r="J53" s="130"/>
      <c r="K53" s="62"/>
      <c r="L53" s="62"/>
    </row>
    <row r="54" spans="1:12" x14ac:dyDescent="0.25">
      <c r="A54" s="64" t="s">
        <v>375</v>
      </c>
      <c r="B54" s="63" t="s">
        <v>195</v>
      </c>
      <c r="C54" s="58" t="s">
        <v>463</v>
      </c>
      <c r="D54" s="58" t="s">
        <v>463</v>
      </c>
      <c r="E54" s="58"/>
      <c r="F54" s="58"/>
      <c r="G54" s="58" t="s">
        <v>463</v>
      </c>
      <c r="H54" s="58" t="s">
        <v>463</v>
      </c>
      <c r="I54" s="130"/>
      <c r="J54" s="130"/>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L86"/>
  <sheetViews>
    <sheetView zoomScale="55" zoomScaleNormal="55" workbookViewId="0">
      <selection activeCell="J30" sqref="J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1.5703125" style="55" customWidth="1"/>
    <col min="9" max="9" width="9.140625" style="55" customWidth="1"/>
    <col min="10" max="10" width="11.42578125" style="55" customWidth="1"/>
    <col min="11" max="11" width="8.28515625" style="55"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C1" s="137" t="s">
        <v>68</v>
      </c>
    </row>
    <row r="2" spans="1:29" ht="18.75" x14ac:dyDescent="0.3">
      <c r="AC2" s="138" t="s">
        <v>9</v>
      </c>
    </row>
    <row r="3" spans="1:29" ht="18.75" x14ac:dyDescent="0.3">
      <c r="AC3" s="138" t="s">
        <v>67</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138"/>
    </row>
    <row r="6" spans="1:29"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9"/>
      <c r="B7" s="139"/>
      <c r="C7" s="139"/>
      <c r="D7" s="139"/>
      <c r="E7" s="139"/>
      <c r="F7" s="139"/>
      <c r="G7" s="139"/>
      <c r="H7" s="139"/>
      <c r="I7" s="139"/>
      <c r="J7" s="60"/>
      <c r="K7" s="60"/>
      <c r="L7" s="60"/>
      <c r="M7" s="60"/>
      <c r="N7" s="60"/>
      <c r="O7" s="60"/>
      <c r="P7" s="60"/>
      <c r="Q7" s="60"/>
      <c r="R7" s="60"/>
      <c r="S7" s="60"/>
      <c r="T7" s="60"/>
      <c r="U7" s="60"/>
      <c r="V7" s="60"/>
      <c r="W7" s="60"/>
      <c r="X7" s="60"/>
      <c r="Y7" s="60"/>
      <c r="Z7" s="60"/>
      <c r="AA7" s="60"/>
      <c r="AB7" s="60"/>
      <c r="AC7" s="60"/>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9"/>
      <c r="B10" s="139"/>
      <c r="C10" s="139"/>
      <c r="D10" s="139"/>
      <c r="E10" s="139"/>
      <c r="F10" s="139"/>
      <c r="G10" s="139"/>
      <c r="H10" s="139"/>
      <c r="I10" s="139"/>
      <c r="J10" s="60"/>
      <c r="K10" s="60"/>
      <c r="L10" s="60"/>
      <c r="M10" s="60"/>
      <c r="N10" s="60"/>
      <c r="O10" s="60"/>
      <c r="P10" s="60"/>
      <c r="Q10" s="60"/>
      <c r="R10" s="60"/>
      <c r="S10" s="60"/>
      <c r="T10" s="60"/>
      <c r="U10" s="60"/>
      <c r="V10" s="60"/>
      <c r="W10" s="60"/>
      <c r="X10" s="60"/>
      <c r="Y10" s="60"/>
      <c r="Z10" s="60"/>
      <c r="AA10" s="60"/>
      <c r="AB10" s="60"/>
      <c r="AC10" s="60"/>
    </row>
    <row r="11" spans="1:29" x14ac:dyDescent="0.25">
      <c r="A11" s="408" t="str">
        <f>'1. паспорт местоположение'!A12:C12</f>
        <v>M_TP1600.AS.0007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40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8" x14ac:dyDescent="0.25">
      <c r="A18" s="406" t="s">
        <v>419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8" ht="33" customHeight="1" x14ac:dyDescent="0.25">
      <c r="A20" s="402" t="s">
        <v>193</v>
      </c>
      <c r="B20" s="402" t="s">
        <v>192</v>
      </c>
      <c r="C20" s="400" t="s">
        <v>191</v>
      </c>
      <c r="D20" s="400"/>
      <c r="E20" s="405" t="s">
        <v>190</v>
      </c>
      <c r="F20" s="405"/>
      <c r="G20" s="402" t="s">
        <v>542</v>
      </c>
      <c r="H20" s="409" t="s">
        <v>519</v>
      </c>
      <c r="I20" s="410"/>
      <c r="J20" s="410"/>
      <c r="K20" s="410"/>
      <c r="L20" s="409" t="s">
        <v>520</v>
      </c>
      <c r="M20" s="410"/>
      <c r="N20" s="410"/>
      <c r="O20" s="410"/>
      <c r="P20" s="409" t="s">
        <v>521</v>
      </c>
      <c r="Q20" s="410"/>
      <c r="R20" s="410"/>
      <c r="S20" s="410"/>
      <c r="T20" s="409" t="s">
        <v>522</v>
      </c>
      <c r="U20" s="410"/>
      <c r="V20" s="410"/>
      <c r="W20" s="410"/>
      <c r="X20" s="409" t="s">
        <v>523</v>
      </c>
      <c r="Y20" s="410"/>
      <c r="Z20" s="410"/>
      <c r="AA20" s="410"/>
      <c r="AB20" s="407" t="s">
        <v>189</v>
      </c>
      <c r="AC20" s="407"/>
      <c r="AD20" s="235"/>
      <c r="AE20" s="235"/>
      <c r="AF20" s="235"/>
    </row>
    <row r="21" spans="1:38" ht="99.75" customHeight="1" x14ac:dyDescent="0.25">
      <c r="A21" s="403"/>
      <c r="B21" s="403"/>
      <c r="C21" s="400"/>
      <c r="D21" s="400"/>
      <c r="E21" s="405"/>
      <c r="F21" s="405"/>
      <c r="G21" s="403"/>
      <c r="H21" s="400" t="s">
        <v>1</v>
      </c>
      <c r="I21" s="400"/>
      <c r="J21" s="400" t="s">
        <v>187</v>
      </c>
      <c r="K21" s="400"/>
      <c r="L21" s="400" t="s">
        <v>1</v>
      </c>
      <c r="M21" s="400"/>
      <c r="N21" s="400" t="s">
        <v>187</v>
      </c>
      <c r="O21" s="400"/>
      <c r="P21" s="400" t="s">
        <v>1</v>
      </c>
      <c r="Q21" s="400"/>
      <c r="R21" s="400" t="s">
        <v>187</v>
      </c>
      <c r="S21" s="400"/>
      <c r="T21" s="400" t="s">
        <v>1</v>
      </c>
      <c r="U21" s="400"/>
      <c r="V21" s="400" t="s">
        <v>187</v>
      </c>
      <c r="W21" s="400"/>
      <c r="X21" s="400" t="s">
        <v>1</v>
      </c>
      <c r="Y21" s="400"/>
      <c r="Z21" s="400" t="s">
        <v>187</v>
      </c>
      <c r="AA21" s="400"/>
      <c r="AB21" s="407"/>
      <c r="AC21" s="407"/>
    </row>
    <row r="22" spans="1:38" ht="89.25" customHeight="1" x14ac:dyDescent="0.3">
      <c r="A22" s="404"/>
      <c r="B22" s="404"/>
      <c r="C22" s="225" t="s">
        <v>1</v>
      </c>
      <c r="D22" s="225" t="s">
        <v>187</v>
      </c>
      <c r="E22" s="204" t="s">
        <v>518</v>
      </c>
      <c r="F22" s="204" t="s">
        <v>541</v>
      </c>
      <c r="G22" s="404"/>
      <c r="H22" s="205" t="s">
        <v>399</v>
      </c>
      <c r="I22" s="205" t="s">
        <v>400</v>
      </c>
      <c r="J22" s="205" t="s">
        <v>399</v>
      </c>
      <c r="K22" s="205" t="s">
        <v>400</v>
      </c>
      <c r="L22" s="205" t="s">
        <v>399</v>
      </c>
      <c r="M22" s="205" t="s">
        <v>400</v>
      </c>
      <c r="N22" s="205" t="s">
        <v>399</v>
      </c>
      <c r="O22" s="205" t="s">
        <v>400</v>
      </c>
      <c r="P22" s="205" t="s">
        <v>399</v>
      </c>
      <c r="Q22" s="205" t="s">
        <v>400</v>
      </c>
      <c r="R22" s="205" t="s">
        <v>399</v>
      </c>
      <c r="S22" s="205" t="s">
        <v>400</v>
      </c>
      <c r="T22" s="205" t="s">
        <v>399</v>
      </c>
      <c r="U22" s="205" t="s">
        <v>400</v>
      </c>
      <c r="V22" s="205" t="s">
        <v>399</v>
      </c>
      <c r="W22" s="205" t="s">
        <v>400</v>
      </c>
      <c r="X22" s="205" t="s">
        <v>399</v>
      </c>
      <c r="Y22" s="205" t="s">
        <v>400</v>
      </c>
      <c r="Z22" s="205" t="s">
        <v>399</v>
      </c>
      <c r="AA22" s="205" t="s">
        <v>400</v>
      </c>
      <c r="AB22" s="225" t="s">
        <v>188</v>
      </c>
      <c r="AC22" s="225" t="s">
        <v>187</v>
      </c>
      <c r="AI22" s="128"/>
      <c r="AJ22" s="128"/>
      <c r="AK22" s="128"/>
      <c r="AL22" s="128"/>
    </row>
    <row r="23" spans="1:38" ht="19.5" customHeight="1" x14ac:dyDescent="0.25">
      <c r="A23" s="224">
        <v>1</v>
      </c>
      <c r="B23" s="224">
        <v>2</v>
      </c>
      <c r="C23" s="224">
        <v>3</v>
      </c>
      <c r="D23" s="224">
        <v>4</v>
      </c>
      <c r="E23" s="224">
        <v>5</v>
      </c>
      <c r="F23" s="224">
        <v>6</v>
      </c>
      <c r="G23" s="224">
        <v>7</v>
      </c>
      <c r="H23" s="227">
        <v>8</v>
      </c>
      <c r="I23" s="227">
        <v>9</v>
      </c>
      <c r="J23" s="227">
        <v>10</v>
      </c>
      <c r="K23" s="227">
        <v>11</v>
      </c>
      <c r="L23" s="227">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206" t="s">
        <v>64</v>
      </c>
      <c r="B24" s="207" t="s">
        <v>186</v>
      </c>
      <c r="C24" s="220">
        <v>0.72330599999999989</v>
      </c>
      <c r="D24" s="220">
        <v>0.79559913290534012</v>
      </c>
      <c r="E24" s="220">
        <v>0.79559913290534012</v>
      </c>
      <c r="F24" s="220">
        <v>0.79559913290534012</v>
      </c>
      <c r="G24" s="220">
        <v>0</v>
      </c>
      <c r="H24" s="220">
        <v>0.72330599999999989</v>
      </c>
      <c r="I24" s="220"/>
      <c r="J24" s="220">
        <v>0.79559913290534012</v>
      </c>
      <c r="K24" s="220"/>
      <c r="L24" s="220">
        <v>0</v>
      </c>
      <c r="M24" s="220"/>
      <c r="N24" s="220">
        <v>0</v>
      </c>
      <c r="O24" s="220"/>
      <c r="P24" s="220">
        <v>0</v>
      </c>
      <c r="Q24" s="220"/>
      <c r="R24" s="220">
        <v>0</v>
      </c>
      <c r="S24" s="220"/>
      <c r="T24" s="220">
        <v>0</v>
      </c>
      <c r="U24" s="220"/>
      <c r="V24" s="220">
        <v>0</v>
      </c>
      <c r="W24" s="220"/>
      <c r="X24" s="220">
        <v>0</v>
      </c>
      <c r="Y24" s="220"/>
      <c r="Z24" s="220">
        <v>0</v>
      </c>
      <c r="AA24" s="220"/>
      <c r="AB24" s="220">
        <v>0.72330599999999989</v>
      </c>
      <c r="AC24" s="220">
        <v>0.79559913290534012</v>
      </c>
      <c r="AD24" s="236"/>
    </row>
    <row r="25" spans="1:38" ht="24" customHeight="1" x14ac:dyDescent="0.25">
      <c r="A25" s="208" t="s">
        <v>185</v>
      </c>
      <c r="B25" s="209" t="s">
        <v>184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c r="AD25" s="236"/>
    </row>
    <row r="26" spans="1:38" x14ac:dyDescent="0.25">
      <c r="A26" s="208" t="s">
        <v>183</v>
      </c>
      <c r="B26" s="209" t="s">
        <v>182</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c r="AD26" s="236"/>
    </row>
    <row r="27" spans="1:38" ht="31.5" x14ac:dyDescent="0.25">
      <c r="A27" s="208" t="s">
        <v>181</v>
      </c>
      <c r="B27" s="209" t="s">
        <v>356</v>
      </c>
      <c r="C27" s="220"/>
      <c r="D27" s="220"/>
      <c r="E27" s="220"/>
      <c r="F27" s="220"/>
      <c r="G27" s="220">
        <v>0</v>
      </c>
      <c r="H27" s="220">
        <v>0.60275499999999993</v>
      </c>
      <c r="I27" s="220"/>
      <c r="J27" s="220">
        <v>0.66299927742111675</v>
      </c>
      <c r="K27" s="220"/>
      <c r="L27" s="220">
        <v>0</v>
      </c>
      <c r="M27" s="220"/>
      <c r="N27" s="220">
        <v>0</v>
      </c>
      <c r="O27" s="220"/>
      <c r="P27" s="220">
        <v>0</v>
      </c>
      <c r="Q27" s="220"/>
      <c r="R27" s="220">
        <v>0</v>
      </c>
      <c r="S27" s="220"/>
      <c r="T27" s="220">
        <v>0</v>
      </c>
      <c r="U27" s="220"/>
      <c r="V27" s="220">
        <v>0</v>
      </c>
      <c r="W27" s="220"/>
      <c r="X27" s="220">
        <v>0</v>
      </c>
      <c r="Y27" s="220"/>
      <c r="Z27" s="220">
        <v>0</v>
      </c>
      <c r="AA27" s="220"/>
      <c r="AB27" s="220">
        <v>0.60275499999999993</v>
      </c>
      <c r="AC27" s="220">
        <v>0.66299927742111675</v>
      </c>
      <c r="AD27" s="236"/>
    </row>
    <row r="28" spans="1:38" x14ac:dyDescent="0.25">
      <c r="A28" s="208" t="s">
        <v>180</v>
      </c>
      <c r="B28" s="209"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c r="AD28" s="236"/>
    </row>
    <row r="29" spans="1:38" x14ac:dyDescent="0.25">
      <c r="A29" s="208" t="s">
        <v>178</v>
      </c>
      <c r="B29" s="210" t="s">
        <v>177</v>
      </c>
      <c r="C29" s="220"/>
      <c r="D29" s="220"/>
      <c r="E29" s="220"/>
      <c r="F29" s="220"/>
      <c r="G29" s="220">
        <v>0</v>
      </c>
      <c r="H29" s="220">
        <v>0.12055099999999996</v>
      </c>
      <c r="I29" s="220"/>
      <c r="J29" s="220">
        <v>0.13259985548422337</v>
      </c>
      <c r="K29" s="220"/>
      <c r="L29" s="220">
        <v>0</v>
      </c>
      <c r="M29" s="220"/>
      <c r="N29" s="220">
        <v>0</v>
      </c>
      <c r="O29" s="220"/>
      <c r="P29" s="220">
        <v>0</v>
      </c>
      <c r="Q29" s="220"/>
      <c r="R29" s="220">
        <v>0</v>
      </c>
      <c r="S29" s="220"/>
      <c r="T29" s="220">
        <v>0</v>
      </c>
      <c r="U29" s="220"/>
      <c r="V29" s="220">
        <v>0</v>
      </c>
      <c r="W29" s="220"/>
      <c r="X29" s="220">
        <v>0</v>
      </c>
      <c r="Y29" s="220"/>
      <c r="Z29" s="220">
        <v>0</v>
      </c>
      <c r="AA29" s="220"/>
      <c r="AB29" s="220">
        <v>0.12055099999999996</v>
      </c>
      <c r="AC29" s="220">
        <v>0.13259985548422337</v>
      </c>
      <c r="AD29" s="236"/>
    </row>
    <row r="30" spans="1:38" ht="47.25" x14ac:dyDescent="0.25">
      <c r="A30" s="206" t="s">
        <v>62</v>
      </c>
      <c r="B30" s="207" t="s">
        <v>176</v>
      </c>
      <c r="C30" s="220">
        <v>0.60275500000000004</v>
      </c>
      <c r="D30" s="220">
        <v>0.66299927742111675</v>
      </c>
      <c r="E30" s="220">
        <v>0.66299927742111675</v>
      </c>
      <c r="F30" s="220">
        <v>0.66299927742111675</v>
      </c>
      <c r="G30" s="220">
        <v>0</v>
      </c>
      <c r="H30" s="220">
        <v>0.60275500000000004</v>
      </c>
      <c r="I30" s="220"/>
      <c r="J30" s="220">
        <v>0.66299927742111675</v>
      </c>
      <c r="K30" s="220"/>
      <c r="L30" s="220">
        <v>0</v>
      </c>
      <c r="M30" s="220"/>
      <c r="N30" s="220">
        <v>0</v>
      </c>
      <c r="O30" s="220"/>
      <c r="P30" s="220">
        <v>0</v>
      </c>
      <c r="Q30" s="220"/>
      <c r="R30" s="220">
        <v>0</v>
      </c>
      <c r="S30" s="220"/>
      <c r="T30" s="220">
        <v>0</v>
      </c>
      <c r="U30" s="220"/>
      <c r="V30" s="220">
        <v>0</v>
      </c>
      <c r="W30" s="220"/>
      <c r="X30" s="220">
        <v>0</v>
      </c>
      <c r="Y30" s="220"/>
      <c r="Z30" s="220">
        <v>0</v>
      </c>
      <c r="AA30" s="220"/>
      <c r="AB30" s="220">
        <v>0.60275500000000004</v>
      </c>
      <c r="AC30" s="220">
        <v>0.66299927742111675</v>
      </c>
      <c r="AD30" s="236"/>
    </row>
    <row r="31" spans="1:38" x14ac:dyDescent="0.25">
      <c r="A31" s="206" t="s">
        <v>175</v>
      </c>
      <c r="B31" s="209" t="s">
        <v>174</v>
      </c>
      <c r="C31" s="220">
        <v>2.0077999999999999E-2</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6"/>
    </row>
    <row r="32" spans="1:38" ht="31.5" x14ac:dyDescent="0.25">
      <c r="A32" s="206" t="s">
        <v>173</v>
      </c>
      <c r="B32" s="209" t="s">
        <v>172</v>
      </c>
      <c r="C32" s="220">
        <v>8.8597999999999996E-2</v>
      </c>
      <c r="D32" s="220">
        <v>3.310438674269061E-2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236"/>
    </row>
    <row r="33" spans="1:30" x14ac:dyDescent="0.25">
      <c r="A33" s="206" t="s">
        <v>171</v>
      </c>
      <c r="B33" s="209" t="s">
        <v>170</v>
      </c>
      <c r="C33" s="220">
        <v>0.37135800000000002</v>
      </c>
      <c r="D33" s="220">
        <v>0.51379873160653022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236"/>
    </row>
    <row r="34" spans="1:30" x14ac:dyDescent="0.25">
      <c r="A34" s="206" t="s">
        <v>169</v>
      </c>
      <c r="B34" s="209" t="s">
        <v>168</v>
      </c>
      <c r="C34" s="220">
        <v>0.122721</v>
      </c>
      <c r="D34" s="220">
        <v>0.11609615907189601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236"/>
    </row>
    <row r="35" spans="1:30" ht="31.5" x14ac:dyDescent="0.25">
      <c r="A35" s="206" t="s">
        <v>61</v>
      </c>
      <c r="B35" s="207" t="s">
        <v>167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c r="AD35" s="236"/>
    </row>
    <row r="36" spans="1:30" x14ac:dyDescent="0.25">
      <c r="A36" s="208" t="s">
        <v>166</v>
      </c>
      <c r="B36" s="211" t="s">
        <v>471</v>
      </c>
      <c r="C36" s="220"/>
      <c r="D36" s="220"/>
      <c r="E36" s="220"/>
      <c r="F36" s="220"/>
      <c r="G36" s="220">
        <v>0</v>
      </c>
      <c r="H36" s="220">
        <v>0</v>
      </c>
      <c r="I36" s="220" t="s">
        <v>535</v>
      </c>
      <c r="J36" s="220">
        <v>0</v>
      </c>
      <c r="K36" s="220" t="s">
        <v>535</v>
      </c>
      <c r="L36" s="220">
        <v>0</v>
      </c>
      <c r="M36" s="220" t="s">
        <v>535</v>
      </c>
      <c r="N36" s="220">
        <v>0</v>
      </c>
      <c r="O36" s="220" t="s">
        <v>535</v>
      </c>
      <c r="P36" s="220">
        <v>0</v>
      </c>
      <c r="Q36" s="220" t="s">
        <v>535</v>
      </c>
      <c r="R36" s="220">
        <v>0</v>
      </c>
      <c r="S36" s="220" t="s">
        <v>535</v>
      </c>
      <c r="T36" s="220">
        <v>0</v>
      </c>
      <c r="U36" s="220" t="s">
        <v>535</v>
      </c>
      <c r="V36" s="220">
        <v>0</v>
      </c>
      <c r="W36" s="220" t="s">
        <v>535</v>
      </c>
      <c r="X36" s="220">
        <v>0</v>
      </c>
      <c r="Y36" s="220" t="s">
        <v>535</v>
      </c>
      <c r="Z36" s="220">
        <v>0</v>
      </c>
      <c r="AA36" s="220" t="s">
        <v>535</v>
      </c>
      <c r="AB36" s="220">
        <v>0</v>
      </c>
      <c r="AC36" s="220">
        <v>0</v>
      </c>
      <c r="AD36" s="236"/>
    </row>
    <row r="37" spans="1:30" ht="31.5" x14ac:dyDescent="0.25">
      <c r="A37" s="208" t="s">
        <v>165</v>
      </c>
      <c r="B37" s="211" t="s">
        <v>469</v>
      </c>
      <c r="C37" s="220"/>
      <c r="D37" s="220"/>
      <c r="E37" s="220"/>
      <c r="F37" s="220"/>
      <c r="G37" s="220">
        <v>0</v>
      </c>
      <c r="H37" s="220">
        <v>0</v>
      </c>
      <c r="I37" s="220" t="s">
        <v>535</v>
      </c>
      <c r="J37" s="220">
        <v>0</v>
      </c>
      <c r="K37" s="220" t="s">
        <v>535</v>
      </c>
      <c r="L37" s="220">
        <v>0</v>
      </c>
      <c r="M37" s="220" t="s">
        <v>535</v>
      </c>
      <c r="N37" s="220">
        <v>0</v>
      </c>
      <c r="O37" s="220" t="s">
        <v>535</v>
      </c>
      <c r="P37" s="220">
        <v>0</v>
      </c>
      <c r="Q37" s="220" t="s">
        <v>535</v>
      </c>
      <c r="R37" s="220">
        <v>0</v>
      </c>
      <c r="S37" s="220" t="s">
        <v>535</v>
      </c>
      <c r="T37" s="220">
        <v>0</v>
      </c>
      <c r="U37" s="220" t="s">
        <v>535</v>
      </c>
      <c r="V37" s="220">
        <v>0</v>
      </c>
      <c r="W37" s="220" t="s">
        <v>535</v>
      </c>
      <c r="X37" s="220">
        <v>0</v>
      </c>
      <c r="Y37" s="220" t="s">
        <v>535</v>
      </c>
      <c r="Z37" s="220">
        <v>0</v>
      </c>
      <c r="AA37" s="220" t="s">
        <v>535</v>
      </c>
      <c r="AB37" s="220">
        <v>0</v>
      </c>
      <c r="AC37" s="220">
        <v>0</v>
      </c>
      <c r="AD37" s="236"/>
    </row>
    <row r="38" spans="1:30" x14ac:dyDescent="0.25">
      <c r="A38" s="208" t="s">
        <v>164</v>
      </c>
      <c r="B38" s="209" t="s">
        <v>155</v>
      </c>
      <c r="C38" s="220"/>
      <c r="D38" s="220"/>
      <c r="E38" s="220"/>
      <c r="F38" s="220"/>
      <c r="G38" s="220">
        <v>0</v>
      </c>
      <c r="H38" s="220">
        <v>0</v>
      </c>
      <c r="I38" s="220" t="s">
        <v>535</v>
      </c>
      <c r="J38" s="220">
        <v>0</v>
      </c>
      <c r="K38" s="220" t="s">
        <v>535</v>
      </c>
      <c r="L38" s="220">
        <v>0</v>
      </c>
      <c r="M38" s="220" t="s">
        <v>535</v>
      </c>
      <c r="N38" s="220">
        <v>0</v>
      </c>
      <c r="O38" s="220" t="s">
        <v>535</v>
      </c>
      <c r="P38" s="220">
        <v>0</v>
      </c>
      <c r="Q38" s="220" t="s">
        <v>535</v>
      </c>
      <c r="R38" s="220">
        <v>0</v>
      </c>
      <c r="S38" s="220" t="s">
        <v>535</v>
      </c>
      <c r="T38" s="220">
        <v>0</v>
      </c>
      <c r="U38" s="220" t="s">
        <v>535</v>
      </c>
      <c r="V38" s="220">
        <v>0</v>
      </c>
      <c r="W38" s="220" t="s">
        <v>535</v>
      </c>
      <c r="X38" s="220">
        <v>0</v>
      </c>
      <c r="Y38" s="220" t="s">
        <v>535</v>
      </c>
      <c r="Z38" s="220">
        <v>0</v>
      </c>
      <c r="AA38" s="220" t="s">
        <v>535</v>
      </c>
      <c r="AB38" s="220">
        <v>0</v>
      </c>
      <c r="AC38" s="220">
        <v>0</v>
      </c>
      <c r="AD38" s="236"/>
    </row>
    <row r="39" spans="1:30" x14ac:dyDescent="0.25">
      <c r="A39" s="208" t="s">
        <v>163</v>
      </c>
      <c r="B39" s="209" t="s">
        <v>512</v>
      </c>
      <c r="C39" s="220"/>
      <c r="D39" s="220"/>
      <c r="E39" s="220"/>
      <c r="F39" s="220"/>
      <c r="G39" s="220">
        <v>0</v>
      </c>
      <c r="H39" s="220">
        <v>0</v>
      </c>
      <c r="I39" s="220" t="s">
        <v>535</v>
      </c>
      <c r="J39" s="220">
        <v>0</v>
      </c>
      <c r="K39" s="220" t="s">
        <v>535</v>
      </c>
      <c r="L39" s="220">
        <v>0</v>
      </c>
      <c r="M39" s="220" t="s">
        <v>535</v>
      </c>
      <c r="N39" s="220">
        <v>0</v>
      </c>
      <c r="O39" s="220" t="s">
        <v>535</v>
      </c>
      <c r="P39" s="220">
        <v>0</v>
      </c>
      <c r="Q39" s="220" t="s">
        <v>535</v>
      </c>
      <c r="R39" s="220">
        <v>0</v>
      </c>
      <c r="S39" s="220" t="s">
        <v>535</v>
      </c>
      <c r="T39" s="220">
        <v>0</v>
      </c>
      <c r="U39" s="220" t="s">
        <v>535</v>
      </c>
      <c r="V39" s="220">
        <v>0</v>
      </c>
      <c r="W39" s="220" t="s">
        <v>535</v>
      </c>
      <c r="X39" s="220">
        <v>0</v>
      </c>
      <c r="Y39" s="220" t="s">
        <v>535</v>
      </c>
      <c r="Z39" s="220">
        <v>0</v>
      </c>
      <c r="AA39" s="220" t="s">
        <v>535</v>
      </c>
      <c r="AB39" s="220">
        <v>0</v>
      </c>
      <c r="AC39" s="220">
        <v>0</v>
      </c>
      <c r="AD39" s="236"/>
    </row>
    <row r="40" spans="1:30" x14ac:dyDescent="0.25">
      <c r="A40" s="208" t="s">
        <v>162</v>
      </c>
      <c r="B40" s="209" t="s">
        <v>472</v>
      </c>
      <c r="C40" s="220"/>
      <c r="D40" s="220"/>
      <c r="E40" s="220"/>
      <c r="F40" s="220"/>
      <c r="G40" s="220">
        <v>0</v>
      </c>
      <c r="H40" s="220">
        <v>0</v>
      </c>
      <c r="I40" s="220" t="s">
        <v>535</v>
      </c>
      <c r="J40" s="220">
        <v>0</v>
      </c>
      <c r="K40" s="220" t="s">
        <v>535</v>
      </c>
      <c r="L40" s="220">
        <v>0</v>
      </c>
      <c r="M40" s="220" t="s">
        <v>535</v>
      </c>
      <c r="N40" s="220">
        <v>0</v>
      </c>
      <c r="O40" s="220" t="s">
        <v>535</v>
      </c>
      <c r="P40" s="220">
        <v>0</v>
      </c>
      <c r="Q40" s="220" t="s">
        <v>535</v>
      </c>
      <c r="R40" s="220">
        <v>0</v>
      </c>
      <c r="S40" s="220" t="s">
        <v>535</v>
      </c>
      <c r="T40" s="220">
        <v>0</v>
      </c>
      <c r="U40" s="220" t="s">
        <v>535</v>
      </c>
      <c r="V40" s="220">
        <v>0</v>
      </c>
      <c r="W40" s="220" t="s">
        <v>535</v>
      </c>
      <c r="X40" s="220">
        <v>0</v>
      </c>
      <c r="Y40" s="220" t="s">
        <v>535</v>
      </c>
      <c r="Z40" s="220">
        <v>0</v>
      </c>
      <c r="AA40" s="220" t="s">
        <v>535</v>
      </c>
      <c r="AB40" s="220">
        <v>0</v>
      </c>
      <c r="AC40" s="220">
        <v>0</v>
      </c>
      <c r="AD40" s="236"/>
    </row>
    <row r="41" spans="1:30" x14ac:dyDescent="0.25">
      <c r="A41" s="208" t="s">
        <v>161</v>
      </c>
      <c r="B41" s="209" t="s">
        <v>473</v>
      </c>
      <c r="C41" s="220"/>
      <c r="D41" s="220"/>
      <c r="E41" s="220"/>
      <c r="F41" s="220"/>
      <c r="G41" s="220">
        <v>0</v>
      </c>
      <c r="H41" s="220">
        <v>0</v>
      </c>
      <c r="I41" s="220" t="s">
        <v>535</v>
      </c>
      <c r="J41" s="220">
        <v>0</v>
      </c>
      <c r="K41" s="220" t="s">
        <v>535</v>
      </c>
      <c r="L41" s="220">
        <v>0</v>
      </c>
      <c r="M41" s="220" t="s">
        <v>535</v>
      </c>
      <c r="N41" s="220">
        <v>0</v>
      </c>
      <c r="O41" s="220" t="s">
        <v>535</v>
      </c>
      <c r="P41" s="220">
        <v>0</v>
      </c>
      <c r="Q41" s="220" t="s">
        <v>535</v>
      </c>
      <c r="R41" s="220">
        <v>0</v>
      </c>
      <c r="S41" s="220" t="s">
        <v>535</v>
      </c>
      <c r="T41" s="220">
        <v>0</v>
      </c>
      <c r="U41" s="220" t="s">
        <v>535</v>
      </c>
      <c r="V41" s="220">
        <v>0</v>
      </c>
      <c r="W41" s="220" t="s">
        <v>535</v>
      </c>
      <c r="X41" s="220">
        <v>0</v>
      </c>
      <c r="Y41" s="220" t="s">
        <v>535</v>
      </c>
      <c r="Z41" s="220">
        <v>0</v>
      </c>
      <c r="AA41" s="220" t="s">
        <v>535</v>
      </c>
      <c r="AB41" s="220">
        <v>0</v>
      </c>
      <c r="AC41" s="220">
        <v>0</v>
      </c>
      <c r="AD41" s="236"/>
    </row>
    <row r="42" spans="1:30" x14ac:dyDescent="0.25">
      <c r="A42" s="208" t="s">
        <v>160</v>
      </c>
      <c r="B42" s="209" t="s">
        <v>474</v>
      </c>
      <c r="C42" s="220"/>
      <c r="D42" s="220"/>
      <c r="E42" s="220"/>
      <c r="F42" s="220"/>
      <c r="G42" s="220">
        <v>0</v>
      </c>
      <c r="H42" s="220">
        <v>0</v>
      </c>
      <c r="I42" s="220" t="s">
        <v>535</v>
      </c>
      <c r="J42" s="220">
        <v>0</v>
      </c>
      <c r="K42" s="220" t="s">
        <v>535</v>
      </c>
      <c r="L42" s="220">
        <v>0</v>
      </c>
      <c r="M42" s="220" t="s">
        <v>535</v>
      </c>
      <c r="N42" s="220">
        <v>0</v>
      </c>
      <c r="O42" s="220" t="s">
        <v>535</v>
      </c>
      <c r="P42" s="220">
        <v>0</v>
      </c>
      <c r="Q42" s="220" t="s">
        <v>535</v>
      </c>
      <c r="R42" s="220">
        <v>0</v>
      </c>
      <c r="S42" s="220" t="s">
        <v>535</v>
      </c>
      <c r="T42" s="220">
        <v>0</v>
      </c>
      <c r="U42" s="220" t="s">
        <v>535</v>
      </c>
      <c r="V42" s="220">
        <v>0</v>
      </c>
      <c r="W42" s="220" t="s">
        <v>535</v>
      </c>
      <c r="X42" s="220">
        <v>0</v>
      </c>
      <c r="Y42" s="220" t="s">
        <v>535</v>
      </c>
      <c r="Z42" s="220">
        <v>0</v>
      </c>
      <c r="AA42" s="220" t="s">
        <v>535</v>
      </c>
      <c r="AB42" s="220">
        <v>0</v>
      </c>
      <c r="AC42" s="220">
        <v>0</v>
      </c>
      <c r="AD42" s="236"/>
    </row>
    <row r="43" spans="1:30" x14ac:dyDescent="0.25">
      <c r="A43" s="208" t="s">
        <v>475</v>
      </c>
      <c r="B43" s="209" t="s">
        <v>476</v>
      </c>
      <c r="C43" s="220"/>
      <c r="D43" s="220"/>
      <c r="E43" s="220"/>
      <c r="F43" s="220"/>
      <c r="G43" s="220">
        <v>0</v>
      </c>
      <c r="H43" s="220">
        <v>0</v>
      </c>
      <c r="I43" s="220" t="s">
        <v>535</v>
      </c>
      <c r="J43" s="220">
        <v>0</v>
      </c>
      <c r="K43" s="220" t="s">
        <v>535</v>
      </c>
      <c r="L43" s="220">
        <v>0</v>
      </c>
      <c r="M43" s="220" t="s">
        <v>535</v>
      </c>
      <c r="N43" s="220">
        <v>0</v>
      </c>
      <c r="O43" s="220" t="s">
        <v>535</v>
      </c>
      <c r="P43" s="220">
        <v>0</v>
      </c>
      <c r="Q43" s="220" t="s">
        <v>535</v>
      </c>
      <c r="R43" s="220">
        <v>0</v>
      </c>
      <c r="S43" s="220" t="s">
        <v>535</v>
      </c>
      <c r="T43" s="220">
        <v>0</v>
      </c>
      <c r="U43" s="220" t="s">
        <v>535</v>
      </c>
      <c r="V43" s="220">
        <v>0</v>
      </c>
      <c r="W43" s="220" t="s">
        <v>535</v>
      </c>
      <c r="X43" s="220">
        <v>0</v>
      </c>
      <c r="Y43" s="220" t="s">
        <v>535</v>
      </c>
      <c r="Z43" s="220">
        <v>0</v>
      </c>
      <c r="AA43" s="220" t="s">
        <v>535</v>
      </c>
      <c r="AB43" s="220">
        <v>0</v>
      </c>
      <c r="AC43" s="220">
        <v>0</v>
      </c>
      <c r="AD43" s="236"/>
    </row>
    <row r="44" spans="1:30" x14ac:dyDescent="0.25">
      <c r="A44" s="208" t="s">
        <v>477</v>
      </c>
      <c r="B44" s="209" t="s">
        <v>478</v>
      </c>
      <c r="C44" s="220"/>
      <c r="D44" s="220"/>
      <c r="E44" s="220"/>
      <c r="F44" s="220"/>
      <c r="G44" s="220">
        <v>0</v>
      </c>
      <c r="H44" s="220">
        <v>0</v>
      </c>
      <c r="I44" s="220" t="s">
        <v>535</v>
      </c>
      <c r="J44" s="220">
        <v>0</v>
      </c>
      <c r="K44" s="220" t="s">
        <v>535</v>
      </c>
      <c r="L44" s="220">
        <v>0</v>
      </c>
      <c r="M44" s="220" t="s">
        <v>535</v>
      </c>
      <c r="N44" s="220">
        <v>0</v>
      </c>
      <c r="O44" s="220" t="s">
        <v>535</v>
      </c>
      <c r="P44" s="220">
        <v>0</v>
      </c>
      <c r="Q44" s="220" t="s">
        <v>535</v>
      </c>
      <c r="R44" s="220">
        <v>0</v>
      </c>
      <c r="S44" s="220" t="s">
        <v>535</v>
      </c>
      <c r="T44" s="220">
        <v>0</v>
      </c>
      <c r="U44" s="220" t="s">
        <v>535</v>
      </c>
      <c r="V44" s="220">
        <v>0</v>
      </c>
      <c r="W44" s="220" t="s">
        <v>535</v>
      </c>
      <c r="X44" s="220">
        <v>0</v>
      </c>
      <c r="Y44" s="220" t="s">
        <v>535</v>
      </c>
      <c r="Z44" s="220">
        <v>0</v>
      </c>
      <c r="AA44" s="220" t="s">
        <v>535</v>
      </c>
      <c r="AB44" s="220">
        <v>0</v>
      </c>
      <c r="AC44" s="220">
        <v>0</v>
      </c>
      <c r="AD44" s="236"/>
    </row>
    <row r="45" spans="1:30" x14ac:dyDescent="0.25">
      <c r="A45" s="208" t="s">
        <v>479</v>
      </c>
      <c r="B45" s="209" t="s">
        <v>480</v>
      </c>
      <c r="C45" s="220"/>
      <c r="D45" s="220"/>
      <c r="E45" s="220"/>
      <c r="F45" s="220"/>
      <c r="G45" s="220">
        <v>0</v>
      </c>
      <c r="H45" s="220">
        <v>0</v>
      </c>
      <c r="I45" s="220" t="s">
        <v>535</v>
      </c>
      <c r="J45" s="220">
        <v>0</v>
      </c>
      <c r="K45" s="220" t="s">
        <v>535</v>
      </c>
      <c r="L45" s="220">
        <v>0</v>
      </c>
      <c r="M45" s="220" t="s">
        <v>535</v>
      </c>
      <c r="N45" s="220">
        <v>0</v>
      </c>
      <c r="O45" s="220" t="s">
        <v>535</v>
      </c>
      <c r="P45" s="220">
        <v>0</v>
      </c>
      <c r="Q45" s="220" t="s">
        <v>535</v>
      </c>
      <c r="R45" s="220">
        <v>0</v>
      </c>
      <c r="S45" s="220" t="s">
        <v>535</v>
      </c>
      <c r="T45" s="220">
        <v>0</v>
      </c>
      <c r="U45" s="220" t="s">
        <v>535</v>
      </c>
      <c r="V45" s="220">
        <v>0</v>
      </c>
      <c r="W45" s="220" t="s">
        <v>535</v>
      </c>
      <c r="X45" s="220">
        <v>0</v>
      </c>
      <c r="Y45" s="220" t="s">
        <v>535</v>
      </c>
      <c r="Z45" s="220">
        <v>0</v>
      </c>
      <c r="AA45" s="220" t="s">
        <v>535</v>
      </c>
      <c r="AB45" s="220">
        <v>0</v>
      </c>
      <c r="AC45" s="220">
        <v>0</v>
      </c>
      <c r="AD45" s="236"/>
    </row>
    <row r="46" spans="1:30" x14ac:dyDescent="0.25">
      <c r="A46" s="208" t="s">
        <v>481</v>
      </c>
      <c r="B46" s="209" t="s">
        <v>482</v>
      </c>
      <c r="C46" s="220"/>
      <c r="D46" s="220"/>
      <c r="E46" s="220"/>
      <c r="F46" s="220"/>
      <c r="G46" s="220">
        <v>0</v>
      </c>
      <c r="H46" s="220">
        <v>0</v>
      </c>
      <c r="I46" s="220" t="s">
        <v>535</v>
      </c>
      <c r="J46" s="220">
        <v>0</v>
      </c>
      <c r="K46" s="220" t="s">
        <v>535</v>
      </c>
      <c r="L46" s="220">
        <v>0</v>
      </c>
      <c r="M46" s="220" t="s">
        <v>535</v>
      </c>
      <c r="N46" s="220">
        <v>0</v>
      </c>
      <c r="O46" s="220" t="s">
        <v>535</v>
      </c>
      <c r="P46" s="220">
        <v>0</v>
      </c>
      <c r="Q46" s="220" t="s">
        <v>535</v>
      </c>
      <c r="R46" s="220">
        <v>0</v>
      </c>
      <c r="S46" s="220" t="s">
        <v>535</v>
      </c>
      <c r="T46" s="220">
        <v>0</v>
      </c>
      <c r="U46" s="220" t="s">
        <v>535</v>
      </c>
      <c r="V46" s="220">
        <v>0</v>
      </c>
      <c r="W46" s="220" t="s">
        <v>535</v>
      </c>
      <c r="X46" s="220">
        <v>0</v>
      </c>
      <c r="Y46" s="220" t="s">
        <v>535</v>
      </c>
      <c r="Z46" s="220">
        <v>0</v>
      </c>
      <c r="AA46" s="220" t="s">
        <v>535</v>
      </c>
      <c r="AB46" s="220">
        <v>0</v>
      </c>
      <c r="AC46" s="220">
        <v>0</v>
      </c>
      <c r="AD46" s="236"/>
    </row>
    <row r="47" spans="1:30" x14ac:dyDescent="0.25">
      <c r="A47" s="206" t="s">
        <v>60</v>
      </c>
      <c r="B47" s="207" t="s">
        <v>159</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36"/>
    </row>
    <row r="48" spans="1:30" x14ac:dyDescent="0.25">
      <c r="A48" s="208" t="s">
        <v>158</v>
      </c>
      <c r="B48" s="211" t="s">
        <v>471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c r="AD48" s="236"/>
    </row>
    <row r="49" spans="1:30" ht="31.5" x14ac:dyDescent="0.25">
      <c r="A49" s="208" t="s">
        <v>157</v>
      </c>
      <c r="B49" s="211" t="s">
        <v>469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c r="AD49" s="236"/>
    </row>
    <row r="50" spans="1:30" x14ac:dyDescent="0.25">
      <c r="A50" s="208" t="s">
        <v>156</v>
      </c>
      <c r="B50" s="209" t="s">
        <v>155</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c r="AD50" s="236"/>
    </row>
    <row r="51" spans="1:30" ht="35.25" customHeight="1" x14ac:dyDescent="0.25">
      <c r="A51" s="208" t="s">
        <v>154</v>
      </c>
      <c r="B51" s="209" t="s">
        <v>153</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c r="AD51" s="236"/>
    </row>
    <row r="52" spans="1:30" ht="31.5" x14ac:dyDescent="0.25">
      <c r="A52" s="208" t="s">
        <v>152</v>
      </c>
      <c r="B52" s="209" t="s">
        <v>151</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c r="AD52" s="236"/>
    </row>
    <row r="53" spans="1:30" x14ac:dyDescent="0.25">
      <c r="A53" s="208" t="s">
        <v>150</v>
      </c>
      <c r="B53" s="209" t="s">
        <v>149</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c r="AD53" s="236"/>
    </row>
    <row r="54" spans="1:30" x14ac:dyDescent="0.25">
      <c r="A54" s="208" t="s">
        <v>148</v>
      </c>
      <c r="B54" s="209" t="s">
        <v>472</v>
      </c>
      <c r="C54" s="220">
        <v>17</v>
      </c>
      <c r="D54" s="220">
        <v>17</v>
      </c>
      <c r="E54" s="220"/>
      <c r="F54" s="220"/>
      <c r="G54" s="220">
        <v>0</v>
      </c>
      <c r="H54" s="220">
        <v>17</v>
      </c>
      <c r="I54" s="220"/>
      <c r="J54" s="220">
        <v>17</v>
      </c>
      <c r="K54" s="220"/>
      <c r="L54" s="220">
        <v>0</v>
      </c>
      <c r="M54" s="220"/>
      <c r="N54" s="220">
        <v>0</v>
      </c>
      <c r="O54" s="220"/>
      <c r="P54" s="220">
        <v>0</v>
      </c>
      <c r="Q54" s="220"/>
      <c r="R54" s="220">
        <v>0</v>
      </c>
      <c r="S54" s="220"/>
      <c r="T54" s="220">
        <v>0</v>
      </c>
      <c r="U54" s="220"/>
      <c r="V54" s="220">
        <v>0</v>
      </c>
      <c r="W54" s="220"/>
      <c r="X54" s="220">
        <v>0</v>
      </c>
      <c r="Y54" s="220"/>
      <c r="Z54" s="220">
        <v>0</v>
      </c>
      <c r="AA54" s="220"/>
      <c r="AB54" s="220">
        <v>17</v>
      </c>
      <c r="AC54" s="220">
        <v>17</v>
      </c>
      <c r="AD54" s="236"/>
    </row>
    <row r="55" spans="1:30" x14ac:dyDescent="0.25">
      <c r="A55" s="208" t="s">
        <v>483</v>
      </c>
      <c r="B55" s="209" t="s">
        <v>473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c r="AD55" s="236"/>
    </row>
    <row r="56" spans="1:30" x14ac:dyDescent="0.25">
      <c r="A56" s="208" t="s">
        <v>484</v>
      </c>
      <c r="B56" s="209" t="s">
        <v>474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c r="AD56" s="236"/>
    </row>
    <row r="57" spans="1:30" x14ac:dyDescent="0.25">
      <c r="A57" s="208" t="s">
        <v>485</v>
      </c>
      <c r="B57" s="209" t="s">
        <v>476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c r="AD57" s="236"/>
    </row>
    <row r="58" spans="1:30" ht="23.25" customHeight="1" x14ac:dyDescent="0.25">
      <c r="A58" s="208" t="s">
        <v>486</v>
      </c>
      <c r="B58" s="209" t="s">
        <v>478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c r="AD58" s="236"/>
    </row>
    <row r="59" spans="1:30" x14ac:dyDescent="0.25">
      <c r="A59" s="208" t="s">
        <v>487</v>
      </c>
      <c r="B59" s="209" t="s">
        <v>480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c r="AD59" s="236"/>
    </row>
    <row r="60" spans="1:30" x14ac:dyDescent="0.25">
      <c r="A60" s="208" t="s">
        <v>488</v>
      </c>
      <c r="B60" s="209" t="s">
        <v>482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c r="AD60" s="236"/>
    </row>
    <row r="61" spans="1:30" ht="31.5" x14ac:dyDescent="0.25">
      <c r="A61" s="206" t="s">
        <v>58</v>
      </c>
      <c r="B61" s="207" t="s">
        <v>147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c r="AD61" s="236"/>
    </row>
    <row r="62" spans="1:30" x14ac:dyDescent="0.25">
      <c r="A62" s="208" t="s">
        <v>146</v>
      </c>
      <c r="B62" s="209" t="s">
        <v>145</v>
      </c>
      <c r="C62" s="220">
        <v>0.60275500000000004</v>
      </c>
      <c r="D62" s="220">
        <v>0.66299927742111675</v>
      </c>
      <c r="E62" s="220"/>
      <c r="F62" s="220"/>
      <c r="G62" s="220">
        <v>0</v>
      </c>
      <c r="H62" s="220">
        <v>0.60275500000000004</v>
      </c>
      <c r="I62" s="220"/>
      <c r="J62" s="220">
        <v>0.66299927742111675</v>
      </c>
      <c r="K62" s="220"/>
      <c r="L62" s="220">
        <v>0</v>
      </c>
      <c r="M62" s="220"/>
      <c r="N62" s="220">
        <v>0</v>
      </c>
      <c r="O62" s="220"/>
      <c r="P62" s="220">
        <v>0</v>
      </c>
      <c r="Q62" s="220"/>
      <c r="R62" s="220">
        <v>0</v>
      </c>
      <c r="S62" s="220"/>
      <c r="T62" s="220">
        <v>0</v>
      </c>
      <c r="U62" s="220"/>
      <c r="V62" s="220">
        <v>0</v>
      </c>
      <c r="W62" s="220"/>
      <c r="X62" s="220">
        <v>0</v>
      </c>
      <c r="Y62" s="220"/>
      <c r="Z62" s="220">
        <v>0</v>
      </c>
      <c r="AA62" s="220"/>
      <c r="AB62" s="220">
        <v>0.60275500000000004</v>
      </c>
      <c r="AC62" s="220">
        <v>0.66299927742111675</v>
      </c>
      <c r="AD62" s="236"/>
    </row>
    <row r="63" spans="1:30" x14ac:dyDescent="0.25">
      <c r="A63" s="208" t="s">
        <v>144</v>
      </c>
      <c r="B63" s="209"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c r="AD63" s="236"/>
    </row>
    <row r="64" spans="1:30" x14ac:dyDescent="0.25">
      <c r="A64" s="208" t="s">
        <v>143</v>
      </c>
      <c r="B64" s="211"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08" t="s">
        <v>142</v>
      </c>
      <c r="B65" s="211"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17.25" customHeight="1" x14ac:dyDescent="0.25">
      <c r="A66" s="208" t="s">
        <v>141</v>
      </c>
      <c r="B66" s="211" t="s">
        <v>135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ht="17.25" customHeight="1" x14ac:dyDescent="0.25">
      <c r="A67" s="208" t="s">
        <v>140</v>
      </c>
      <c r="B67" s="211" t="s">
        <v>489</v>
      </c>
      <c r="C67" s="220"/>
      <c r="D67" s="220"/>
      <c r="E67" s="220"/>
      <c r="F67" s="220"/>
      <c r="G67" s="220">
        <v>0</v>
      </c>
      <c r="H67" s="220">
        <v>17</v>
      </c>
      <c r="I67" s="220"/>
      <c r="J67" s="220">
        <v>17</v>
      </c>
      <c r="K67" s="220"/>
      <c r="L67" s="220">
        <v>0</v>
      </c>
      <c r="M67" s="220"/>
      <c r="N67" s="220">
        <v>0</v>
      </c>
      <c r="O67" s="220"/>
      <c r="P67" s="220">
        <v>0</v>
      </c>
      <c r="Q67" s="220"/>
      <c r="R67" s="220">
        <v>0</v>
      </c>
      <c r="S67" s="220"/>
      <c r="T67" s="220">
        <v>0</v>
      </c>
      <c r="U67" s="220"/>
      <c r="V67" s="220">
        <v>0</v>
      </c>
      <c r="W67" s="220"/>
      <c r="X67" s="220">
        <v>0</v>
      </c>
      <c r="Y67" s="220"/>
      <c r="Z67" s="220">
        <v>0</v>
      </c>
      <c r="AA67" s="220"/>
      <c r="AB67" s="220">
        <v>17</v>
      </c>
      <c r="AC67" s="220">
        <v>17</v>
      </c>
    </row>
    <row r="68" spans="1:29" ht="17.25" customHeight="1" x14ac:dyDescent="0.25">
      <c r="A68" s="208" t="s">
        <v>490</v>
      </c>
      <c r="B68" s="211" t="s">
        <v>491</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ht="17.25" customHeight="1" x14ac:dyDescent="0.25">
      <c r="A69" s="208" t="s">
        <v>492</v>
      </c>
      <c r="B69" s="211" t="s">
        <v>493</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17.25" customHeight="1" x14ac:dyDescent="0.25">
      <c r="A70" s="208" t="s">
        <v>494</v>
      </c>
      <c r="B70" s="211" t="s">
        <v>495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ht="17.25" customHeight="1" x14ac:dyDescent="0.25">
      <c r="A71" s="208" t="s">
        <v>496</v>
      </c>
      <c r="B71" s="211" t="s">
        <v>497</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ht="17.25" customHeight="1" x14ac:dyDescent="0.25">
      <c r="A72" s="208" t="s">
        <v>498</v>
      </c>
      <c r="B72" s="211" t="s">
        <v>499</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17.25" customHeight="1" x14ac:dyDescent="0.25">
      <c r="A73" s="208" t="s">
        <v>500</v>
      </c>
      <c r="B73" s="211" t="s">
        <v>501</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06" t="s">
        <v>57</v>
      </c>
      <c r="B74" s="212" t="s">
        <v>234</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06" t="s">
        <v>55</v>
      </c>
      <c r="B75" s="207" t="s">
        <v>139</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33.75" customHeight="1" x14ac:dyDescent="0.25">
      <c r="A76" s="208" t="s">
        <v>229</v>
      </c>
      <c r="B76" s="211" t="s">
        <v>471</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08" t="s">
        <v>230</v>
      </c>
      <c r="B77" s="211" t="s">
        <v>469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08" t="s">
        <v>231</v>
      </c>
      <c r="B78" s="209" t="s">
        <v>155</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08" t="s">
        <v>232</v>
      </c>
      <c r="B79" s="209" t="s">
        <v>470</v>
      </c>
      <c r="C79" s="221"/>
      <c r="D79" s="222"/>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08" t="s">
        <v>233</v>
      </c>
      <c r="B80" s="209" t="s">
        <v>472</v>
      </c>
      <c r="C80" s="221"/>
      <c r="D80" s="222"/>
      <c r="E80" s="220"/>
      <c r="F80" s="220"/>
      <c r="G80" s="220">
        <v>0</v>
      </c>
      <c r="H80" s="220">
        <v>17</v>
      </c>
      <c r="I80" s="220"/>
      <c r="J80" s="220">
        <v>0</v>
      </c>
      <c r="K80" s="220"/>
      <c r="L80" s="220">
        <v>0</v>
      </c>
      <c r="M80" s="220"/>
      <c r="N80" s="220">
        <v>0</v>
      </c>
      <c r="O80" s="220"/>
      <c r="P80" s="220">
        <v>0</v>
      </c>
      <c r="Q80" s="220"/>
      <c r="R80" s="220">
        <v>0</v>
      </c>
      <c r="S80" s="220"/>
      <c r="T80" s="220">
        <v>0</v>
      </c>
      <c r="U80" s="220"/>
      <c r="V80" s="220">
        <v>0</v>
      </c>
      <c r="W80" s="220"/>
      <c r="X80" s="220">
        <v>0</v>
      </c>
      <c r="Y80" s="220"/>
      <c r="Z80" s="220">
        <v>0</v>
      </c>
      <c r="AA80" s="220"/>
      <c r="AB80" s="220">
        <v>17</v>
      </c>
      <c r="AC80" s="220">
        <v>0</v>
      </c>
    </row>
    <row r="81" spans="1:29" x14ac:dyDescent="0.25">
      <c r="A81" s="208" t="s">
        <v>502</v>
      </c>
      <c r="B81" s="209" t="s">
        <v>473</v>
      </c>
      <c r="C81" s="221"/>
      <c r="D81" s="222"/>
      <c r="E81" s="220"/>
      <c r="F81" s="220"/>
      <c r="G81" s="220">
        <v>0</v>
      </c>
      <c r="H81" s="220">
        <v>0</v>
      </c>
      <c r="I81" s="220"/>
      <c r="J81" s="220">
        <v>0</v>
      </c>
      <c r="K81" s="220"/>
      <c r="L81" s="220">
        <v>0</v>
      </c>
      <c r="M81" s="220"/>
      <c r="N81" s="220">
        <v>0</v>
      </c>
      <c r="O81" s="220"/>
      <c r="P81" s="220">
        <v>0</v>
      </c>
      <c r="Q81" s="220"/>
      <c r="R81" s="220">
        <v>0</v>
      </c>
      <c r="S81" s="220"/>
      <c r="T81" s="220">
        <v>0</v>
      </c>
      <c r="U81" s="220"/>
      <c r="V81" s="220">
        <v>0</v>
      </c>
      <c r="W81" s="220"/>
      <c r="X81" s="220">
        <v>0</v>
      </c>
      <c r="Y81" s="220"/>
      <c r="Z81" s="220">
        <v>0</v>
      </c>
      <c r="AA81" s="220"/>
      <c r="AB81" s="220">
        <v>0</v>
      </c>
      <c r="AC81" s="220">
        <v>0</v>
      </c>
    </row>
    <row r="82" spans="1:29" x14ac:dyDescent="0.25">
      <c r="A82" s="208" t="s">
        <v>503</v>
      </c>
      <c r="B82" s="209" t="s">
        <v>474</v>
      </c>
      <c r="C82" s="221"/>
      <c r="D82" s="222"/>
      <c r="E82" s="220"/>
      <c r="F82" s="220"/>
      <c r="G82" s="220">
        <v>0</v>
      </c>
      <c r="H82" s="220">
        <v>0</v>
      </c>
      <c r="I82" s="220"/>
      <c r="J82" s="220">
        <v>0</v>
      </c>
      <c r="K82" s="220"/>
      <c r="L82" s="220">
        <v>0</v>
      </c>
      <c r="M82" s="220"/>
      <c r="N82" s="220">
        <v>0</v>
      </c>
      <c r="O82" s="220"/>
      <c r="P82" s="220">
        <v>0</v>
      </c>
      <c r="Q82" s="220"/>
      <c r="R82" s="220">
        <v>0</v>
      </c>
      <c r="S82" s="220"/>
      <c r="T82" s="220">
        <v>0</v>
      </c>
      <c r="U82" s="220"/>
      <c r="V82" s="220">
        <v>0</v>
      </c>
      <c r="W82" s="220"/>
      <c r="X82" s="220">
        <v>0</v>
      </c>
      <c r="Y82" s="220"/>
      <c r="Z82" s="220">
        <v>0</v>
      </c>
      <c r="AA82" s="220"/>
      <c r="AB82" s="220">
        <v>0</v>
      </c>
      <c r="AC82" s="220">
        <v>0</v>
      </c>
    </row>
    <row r="83" spans="1:29" x14ac:dyDescent="0.25">
      <c r="A83" s="208" t="s">
        <v>504</v>
      </c>
      <c r="B83" s="209" t="s">
        <v>476</v>
      </c>
      <c r="C83" s="221"/>
      <c r="D83" s="222"/>
      <c r="E83" s="220"/>
      <c r="F83" s="220"/>
      <c r="G83" s="220">
        <v>0</v>
      </c>
      <c r="H83" s="220">
        <v>0</v>
      </c>
      <c r="I83" s="220"/>
      <c r="J83" s="220">
        <v>0</v>
      </c>
      <c r="K83" s="220"/>
      <c r="L83" s="220">
        <v>0</v>
      </c>
      <c r="M83" s="220"/>
      <c r="N83" s="220">
        <v>0</v>
      </c>
      <c r="O83" s="220"/>
      <c r="P83" s="220">
        <v>0</v>
      </c>
      <c r="Q83" s="220"/>
      <c r="R83" s="220">
        <v>0</v>
      </c>
      <c r="S83" s="220"/>
      <c r="T83" s="220">
        <v>0</v>
      </c>
      <c r="U83" s="220"/>
      <c r="V83" s="220">
        <v>0</v>
      </c>
      <c r="W83" s="220"/>
      <c r="X83" s="220">
        <v>0</v>
      </c>
      <c r="Y83" s="220"/>
      <c r="Z83" s="220">
        <v>0</v>
      </c>
      <c r="AA83" s="220"/>
      <c r="AB83" s="220">
        <v>0</v>
      </c>
      <c r="AC83" s="220">
        <v>0</v>
      </c>
    </row>
    <row r="84" spans="1:29" x14ac:dyDescent="0.25">
      <c r="A84" s="208" t="s">
        <v>505</v>
      </c>
      <c r="B84" s="209" t="s">
        <v>478</v>
      </c>
      <c r="C84" s="221"/>
      <c r="D84" s="220"/>
      <c r="E84" s="220"/>
      <c r="F84" s="220"/>
      <c r="G84" s="220">
        <v>0</v>
      </c>
      <c r="H84" s="220">
        <v>0</v>
      </c>
      <c r="I84" s="220"/>
      <c r="J84" s="220">
        <v>0</v>
      </c>
      <c r="K84" s="220"/>
      <c r="L84" s="220">
        <v>0</v>
      </c>
      <c r="M84" s="220"/>
      <c r="N84" s="220">
        <v>0</v>
      </c>
      <c r="O84" s="220"/>
      <c r="P84" s="220">
        <v>0</v>
      </c>
      <c r="Q84" s="220"/>
      <c r="R84" s="220">
        <v>0</v>
      </c>
      <c r="S84" s="220"/>
      <c r="T84" s="220">
        <v>0</v>
      </c>
      <c r="U84" s="220"/>
      <c r="V84" s="220">
        <v>0</v>
      </c>
      <c r="W84" s="220"/>
      <c r="X84" s="220">
        <v>0</v>
      </c>
      <c r="Y84" s="220"/>
      <c r="Z84" s="220">
        <v>0</v>
      </c>
      <c r="AA84" s="220"/>
      <c r="AB84" s="220">
        <v>0</v>
      </c>
      <c r="AC84" s="220">
        <v>0</v>
      </c>
    </row>
    <row r="85" spans="1:29" x14ac:dyDescent="0.25">
      <c r="A85" s="208" t="s">
        <v>506</v>
      </c>
      <c r="B85" s="209" t="s">
        <v>480</v>
      </c>
      <c r="C85" s="221"/>
      <c r="D85" s="222"/>
      <c r="E85" s="220"/>
      <c r="F85" s="220"/>
      <c r="G85" s="220">
        <v>0</v>
      </c>
      <c r="H85" s="220">
        <v>0</v>
      </c>
      <c r="I85" s="220"/>
      <c r="J85" s="220">
        <v>0</v>
      </c>
      <c r="K85" s="220"/>
      <c r="L85" s="220">
        <v>0</v>
      </c>
      <c r="M85" s="220"/>
      <c r="N85" s="220">
        <v>0</v>
      </c>
      <c r="O85" s="220"/>
      <c r="P85" s="220">
        <v>0</v>
      </c>
      <c r="Q85" s="220"/>
      <c r="R85" s="220">
        <v>0</v>
      </c>
      <c r="S85" s="220"/>
      <c r="T85" s="220">
        <v>0</v>
      </c>
      <c r="U85" s="220"/>
      <c r="V85" s="220">
        <v>0</v>
      </c>
      <c r="W85" s="220"/>
      <c r="X85" s="220">
        <v>0</v>
      </c>
      <c r="Y85" s="220"/>
      <c r="Z85" s="220">
        <v>0</v>
      </c>
      <c r="AA85" s="220"/>
      <c r="AB85" s="220">
        <v>0</v>
      </c>
      <c r="AC85" s="220">
        <v>0</v>
      </c>
    </row>
    <row r="86" spans="1:29" x14ac:dyDescent="0.25">
      <c r="A86" s="208" t="s">
        <v>507</v>
      </c>
      <c r="B86" s="209" t="s">
        <v>482</v>
      </c>
      <c r="C86" s="223"/>
      <c r="D86" s="222"/>
      <c r="E86" s="220"/>
      <c r="F86" s="220"/>
      <c r="G86" s="220">
        <v>0</v>
      </c>
      <c r="H86" s="220">
        <v>0</v>
      </c>
      <c r="I86" s="220"/>
      <c r="J86" s="220">
        <v>0</v>
      </c>
      <c r="K86" s="220"/>
      <c r="L86" s="220">
        <v>0</v>
      </c>
      <c r="M86" s="220"/>
      <c r="N86" s="220">
        <v>0</v>
      </c>
      <c r="O86" s="220"/>
      <c r="P86" s="220">
        <v>0</v>
      </c>
      <c r="Q86" s="220"/>
      <c r="R86" s="220">
        <v>0</v>
      </c>
      <c r="S86" s="220"/>
      <c r="T86" s="220">
        <v>0</v>
      </c>
      <c r="U86" s="220"/>
      <c r="V86" s="220">
        <v>0</v>
      </c>
      <c r="W86" s="220"/>
      <c r="X86" s="220">
        <v>0</v>
      </c>
      <c r="Y86" s="220"/>
      <c r="Z86" s="220">
        <v>0</v>
      </c>
      <c r="AA86" s="220"/>
      <c r="AB86" s="220">
        <v>0</v>
      </c>
      <c r="AC86" s="220">
        <v>0</v>
      </c>
    </row>
  </sheetData>
  <mergeCells count="31">
    <mergeCell ref="A14:AC14"/>
    <mergeCell ref="T20:W20"/>
    <mergeCell ref="B20:B22"/>
    <mergeCell ref="P20:S20"/>
    <mergeCell ref="H20:K20"/>
    <mergeCell ref="J21:K21"/>
    <mergeCell ref="H21:I21"/>
    <mergeCell ref="P21:Q21"/>
    <mergeCell ref="V21:W21"/>
    <mergeCell ref="X21:Y21"/>
    <mergeCell ref="Z21:AA21"/>
    <mergeCell ref="X20:AA20"/>
    <mergeCell ref="L20:O20"/>
    <mergeCell ref="L21:M21"/>
    <mergeCell ref="N21:O21"/>
    <mergeCell ref="R21:S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T21:U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P1" zoomScale="59" zoomScaleSheetLayoutView="5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71" t="str">
        <f>'1. паспорт местоположение'!A12:C12</f>
        <v>M_TP1600.AS.0007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x14ac:dyDescent="0.25">
      <c r="A15" s="37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2" customFormat="1" x14ac:dyDescent="0.25">
      <c r="A21" s="425" t="s">
        <v>432</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51</v>
      </c>
      <c r="B22" s="427" t="s">
        <v>23</v>
      </c>
      <c r="C22" s="416" t="s">
        <v>50</v>
      </c>
      <c r="D22" s="416" t="s">
        <v>49</v>
      </c>
      <c r="E22" s="430" t="s">
        <v>443</v>
      </c>
      <c r="F22" s="431"/>
      <c r="G22" s="431"/>
      <c r="H22" s="431"/>
      <c r="I22" s="431"/>
      <c r="J22" s="431"/>
      <c r="K22" s="431"/>
      <c r="L22" s="432"/>
      <c r="M22" s="416" t="s">
        <v>48</v>
      </c>
      <c r="N22" s="416" t="s">
        <v>47</v>
      </c>
      <c r="O22" s="416" t="s">
        <v>46</v>
      </c>
      <c r="P22" s="411" t="s">
        <v>242</v>
      </c>
      <c r="Q22" s="411" t="s">
        <v>45</v>
      </c>
      <c r="R22" s="411" t="s">
        <v>44</v>
      </c>
      <c r="S22" s="411" t="s">
        <v>43</v>
      </c>
      <c r="T22" s="411"/>
      <c r="U22" s="433" t="s">
        <v>42</v>
      </c>
      <c r="V22" s="433" t="s">
        <v>41</v>
      </c>
      <c r="W22" s="411" t="s">
        <v>40</v>
      </c>
      <c r="X22" s="411" t="s">
        <v>39</v>
      </c>
      <c r="Y22" s="411" t="s">
        <v>38</v>
      </c>
      <c r="Z22" s="418"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9" t="s">
        <v>24</v>
      </c>
    </row>
    <row r="23" spans="1:48" s="22" customFormat="1" ht="64.5" customHeight="1" x14ac:dyDescent="0.25">
      <c r="A23" s="426"/>
      <c r="B23" s="428"/>
      <c r="C23" s="426"/>
      <c r="D23" s="426"/>
      <c r="E23" s="421" t="s">
        <v>22</v>
      </c>
      <c r="F23" s="412" t="s">
        <v>138</v>
      </c>
      <c r="G23" s="412" t="s">
        <v>137</v>
      </c>
      <c r="H23" s="412" t="s">
        <v>136</v>
      </c>
      <c r="I23" s="414" t="s">
        <v>353</v>
      </c>
      <c r="J23" s="414" t="s">
        <v>354</v>
      </c>
      <c r="K23" s="414" t="s">
        <v>355</v>
      </c>
      <c r="L23" s="412" t="s">
        <v>79</v>
      </c>
      <c r="M23" s="426"/>
      <c r="N23" s="426"/>
      <c r="O23" s="426"/>
      <c r="P23" s="411"/>
      <c r="Q23" s="411"/>
      <c r="R23" s="411"/>
      <c r="S23" s="423" t="s">
        <v>1</v>
      </c>
      <c r="T23" s="423" t="s">
        <v>10</v>
      </c>
      <c r="U23" s="433"/>
      <c r="V23" s="433"/>
      <c r="W23" s="411"/>
      <c r="X23" s="411"/>
      <c r="Y23" s="411"/>
      <c r="Z23" s="411"/>
      <c r="AA23" s="411"/>
      <c r="AB23" s="411"/>
      <c r="AC23" s="411"/>
      <c r="AD23" s="411"/>
      <c r="AE23" s="411"/>
      <c r="AF23" s="411" t="s">
        <v>21</v>
      </c>
      <c r="AG23" s="411"/>
      <c r="AH23" s="411" t="s">
        <v>20</v>
      </c>
      <c r="AI23" s="411"/>
      <c r="AJ23" s="416" t="s">
        <v>19</v>
      </c>
      <c r="AK23" s="416" t="s">
        <v>18</v>
      </c>
      <c r="AL23" s="416" t="s">
        <v>17</v>
      </c>
      <c r="AM23" s="416" t="s">
        <v>16</v>
      </c>
      <c r="AN23" s="416" t="s">
        <v>15</v>
      </c>
      <c r="AO23" s="416" t="s">
        <v>14</v>
      </c>
      <c r="AP23" s="416" t="s">
        <v>13</v>
      </c>
      <c r="AQ23" s="434" t="s">
        <v>10</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07" t="s">
        <v>12</v>
      </c>
      <c r="AG24" s="107" t="s">
        <v>11</v>
      </c>
      <c r="AH24" s="108" t="s">
        <v>1</v>
      </c>
      <c r="AI24" s="108" t="s">
        <v>10</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4"/>
      <c r="B26" s="144"/>
      <c r="C26" s="144"/>
      <c r="D26" s="145"/>
      <c r="E26" s="215"/>
      <c r="F26" s="215"/>
      <c r="G26" s="215"/>
      <c r="H26" s="215"/>
      <c r="I26" s="215"/>
      <c r="J26" s="215"/>
      <c r="K26" s="215"/>
      <c r="L26" s="215"/>
      <c r="M26" s="144"/>
      <c r="N26" s="216"/>
      <c r="O26" s="144"/>
      <c r="P26" s="149"/>
      <c r="Q26" s="144"/>
      <c r="R26" s="149"/>
      <c r="S26" s="144"/>
      <c r="T26" s="144"/>
      <c r="U26" s="144"/>
      <c r="V26" s="144"/>
      <c r="W26" s="144"/>
      <c r="X26" s="217"/>
      <c r="Y26" s="218"/>
      <c r="Z26" s="144"/>
      <c r="AA26" s="217"/>
      <c r="AB26" s="217"/>
      <c r="AC26" s="144"/>
      <c r="AD26" s="149"/>
      <c r="AE26" s="149"/>
      <c r="AF26" s="145"/>
      <c r="AG26" s="144"/>
      <c r="AH26" s="144"/>
      <c r="AI26" s="144"/>
      <c r="AJ26" s="144"/>
      <c r="AK26" s="144"/>
      <c r="AL26" s="144"/>
      <c r="AM26" s="144"/>
      <c r="AN26" s="144"/>
      <c r="AO26" s="145"/>
      <c r="AP26" s="144"/>
      <c r="AQ26" s="144"/>
      <c r="AR26" s="144"/>
      <c r="AS26" s="144"/>
      <c r="AT26" s="144"/>
      <c r="AU26" s="218"/>
      <c r="AV26"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zoomScaleNormal="100" workbookViewId="0">
      <selection activeCell="B58" sqref="B58"/>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37" t="s">
        <v>68</v>
      </c>
    </row>
    <row r="2" spans="1:8" ht="18.75" x14ac:dyDescent="0.3">
      <c r="B2" s="138" t="s">
        <v>9</v>
      </c>
    </row>
    <row r="3" spans="1:8" ht="18.75" x14ac:dyDescent="0.3">
      <c r="B3" s="138" t="s">
        <v>451</v>
      </c>
    </row>
    <row r="4" spans="1:8" x14ac:dyDescent="0.25">
      <c r="B4" s="37"/>
    </row>
    <row r="5" spans="1:8" ht="18.75" x14ac:dyDescent="0.3">
      <c r="A5" s="441" t="str">
        <f>'1. паспорт местоположение'!A5:C5</f>
        <v>Год раскрытия информации: 2023 год</v>
      </c>
      <c r="B5" s="441"/>
      <c r="C5" s="61"/>
      <c r="D5" s="61"/>
      <c r="E5" s="61"/>
      <c r="F5" s="61"/>
      <c r="G5" s="61"/>
      <c r="H5" s="61"/>
    </row>
    <row r="6" spans="1:8" ht="18.75" x14ac:dyDescent="0.3">
      <c r="A6" s="134"/>
      <c r="B6" s="226"/>
      <c r="C6" s="134"/>
      <c r="D6" s="134"/>
      <c r="E6" s="134"/>
      <c r="F6" s="134"/>
      <c r="G6" s="134"/>
      <c r="H6" s="134"/>
    </row>
    <row r="7" spans="1:8" ht="18.75" x14ac:dyDescent="0.25">
      <c r="A7" s="330" t="s">
        <v>8</v>
      </c>
      <c r="B7" s="330"/>
      <c r="C7" s="139"/>
      <c r="D7" s="139"/>
      <c r="E7" s="139"/>
      <c r="F7" s="139"/>
      <c r="G7" s="139"/>
      <c r="H7" s="139"/>
    </row>
    <row r="8" spans="1:8" ht="18.75" x14ac:dyDescent="0.25">
      <c r="A8" s="139"/>
      <c r="B8" s="139"/>
      <c r="C8" s="139"/>
      <c r="D8" s="139"/>
      <c r="E8" s="139"/>
      <c r="F8" s="139"/>
      <c r="G8" s="139"/>
      <c r="H8" s="139"/>
    </row>
    <row r="9" spans="1:8" x14ac:dyDescent="0.25">
      <c r="A9" s="332" t="str">
        <f>'1. паспорт местоположение'!A9:C9</f>
        <v>АО "Россети Тюмень"</v>
      </c>
      <c r="B9" s="332"/>
      <c r="C9" s="140"/>
      <c r="D9" s="140"/>
      <c r="E9" s="140"/>
      <c r="F9" s="140"/>
      <c r="G9" s="140"/>
      <c r="H9" s="140"/>
    </row>
    <row r="10" spans="1:8" x14ac:dyDescent="0.25">
      <c r="A10" s="327" t="s">
        <v>7</v>
      </c>
      <c r="B10" s="327"/>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332" t="str">
        <f>'1. паспорт местоположение'!A12:C12</f>
        <v>M_TP1600.AS.0007</v>
      </c>
      <c r="B12" s="332"/>
      <c r="C12" s="140"/>
      <c r="D12" s="140"/>
      <c r="E12" s="140"/>
      <c r="F12" s="140"/>
      <c r="G12" s="140"/>
      <c r="H12" s="140"/>
    </row>
    <row r="13" spans="1:8" x14ac:dyDescent="0.25">
      <c r="A13" s="327" t="s">
        <v>6</v>
      </c>
      <c r="B13" s="327"/>
      <c r="C13" s="141"/>
      <c r="D13" s="141"/>
      <c r="E13" s="141"/>
      <c r="F13" s="141"/>
      <c r="G13" s="141"/>
      <c r="H13" s="141"/>
    </row>
    <row r="14" spans="1:8" ht="18.75" x14ac:dyDescent="0.25">
      <c r="A14" s="11"/>
      <c r="B14" s="11"/>
      <c r="C14" s="11"/>
      <c r="D14" s="11"/>
      <c r="E14" s="11"/>
      <c r="F14" s="11"/>
      <c r="G14" s="11"/>
      <c r="H14" s="11"/>
    </row>
    <row r="15" spans="1:8" ht="39.75" customHeight="1" x14ac:dyDescent="0.25">
      <c r="A15" s="33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c r="B15" s="333"/>
      <c r="C15" s="140"/>
      <c r="D15" s="140"/>
      <c r="E15" s="140"/>
      <c r="F15" s="140"/>
      <c r="G15" s="140"/>
      <c r="H15" s="140"/>
    </row>
    <row r="16" spans="1:8" x14ac:dyDescent="0.25">
      <c r="A16" s="327" t="s">
        <v>5</v>
      </c>
      <c r="B16" s="327"/>
      <c r="C16" s="141"/>
      <c r="D16" s="141"/>
      <c r="E16" s="141"/>
      <c r="F16" s="141"/>
      <c r="G16" s="141"/>
      <c r="H16" s="141"/>
    </row>
    <row r="17" spans="1:2" x14ac:dyDescent="0.25">
      <c r="B17" s="88"/>
    </row>
    <row r="18" spans="1:2" ht="33.75" customHeight="1" x14ac:dyDescent="0.25">
      <c r="A18" s="436" t="s">
        <v>433</v>
      </c>
      <c r="B18" s="437"/>
    </row>
    <row r="19" spans="1:2" x14ac:dyDescent="0.25">
      <c r="B19" s="37"/>
    </row>
    <row r="20" spans="1:2" ht="16.5" thickBot="1" x14ac:dyDescent="0.3">
      <c r="B20" s="89"/>
    </row>
    <row r="21" spans="1:2" ht="67.5" customHeight="1" thickBot="1" x14ac:dyDescent="0.3">
      <c r="A21" s="90" t="s">
        <v>306</v>
      </c>
      <c r="B21" s="20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(17 счетчиков 0,4 кВ) филиал Нижневартовские электрические сети</v>
      </c>
    </row>
    <row r="22" spans="1:2" ht="16.5" thickBot="1" x14ac:dyDescent="0.3">
      <c r="A22" s="90" t="s">
        <v>307</v>
      </c>
      <c r="B22" s="91" t="s">
        <v>453</v>
      </c>
    </row>
    <row r="23" spans="1:2" ht="16.5" thickBot="1" x14ac:dyDescent="0.3">
      <c r="A23" s="90" t="s">
        <v>287</v>
      </c>
      <c r="B23" s="92" t="s">
        <v>524</v>
      </c>
    </row>
    <row r="24" spans="1:2" ht="16.5" thickBot="1" x14ac:dyDescent="0.3">
      <c r="A24" s="90" t="s">
        <v>308</v>
      </c>
      <c r="B24" s="92" t="s">
        <v>528</v>
      </c>
    </row>
    <row r="25" spans="1:2" ht="16.5" thickBot="1" x14ac:dyDescent="0.3">
      <c r="A25" s="93" t="s">
        <v>309</v>
      </c>
      <c r="B25" s="91">
        <v>2023</v>
      </c>
    </row>
    <row r="26" spans="1:2" ht="16.5" thickBot="1" x14ac:dyDescent="0.3">
      <c r="A26" s="94" t="s">
        <v>310</v>
      </c>
      <c r="B26" s="95" t="str">
        <f>'3.3 паспорт описание'!C30</f>
        <v>Н</v>
      </c>
    </row>
    <row r="27" spans="1:2" ht="29.25" thickBot="1" x14ac:dyDescent="0.3">
      <c r="A27" s="101" t="s">
        <v>547</v>
      </c>
      <c r="B27" s="232">
        <f>'6.2. Паспорт фин осв ввод'!D24</f>
        <v>0.79559913290534012</v>
      </c>
    </row>
    <row r="28" spans="1:2" ht="16.5" thickBot="1" x14ac:dyDescent="0.3">
      <c r="A28" s="97" t="s">
        <v>311</v>
      </c>
      <c r="B28" s="97" t="s">
        <v>548</v>
      </c>
    </row>
    <row r="29" spans="1:2" ht="29.25" thickBot="1" x14ac:dyDescent="0.3">
      <c r="A29" s="102" t="s">
        <v>312</v>
      </c>
      <c r="B29" s="213">
        <f>B30</f>
        <v>0.74</v>
      </c>
    </row>
    <row r="30" spans="1:2" ht="29.25" thickBot="1" x14ac:dyDescent="0.3">
      <c r="A30" s="102" t="s">
        <v>313</v>
      </c>
      <c r="B30" s="213">
        <f>B32+B38</f>
        <v>0.74</v>
      </c>
    </row>
    <row r="31" spans="1:2" ht="16.5" thickBot="1" x14ac:dyDescent="0.3">
      <c r="A31" s="97" t="s">
        <v>314</v>
      </c>
      <c r="B31" s="97"/>
    </row>
    <row r="32" spans="1:2" ht="29.25" thickBot="1" x14ac:dyDescent="0.3">
      <c r="A32" s="102" t="s">
        <v>532</v>
      </c>
      <c r="B32" s="213">
        <f>B33</f>
        <v>0.379</v>
      </c>
    </row>
    <row r="33" spans="1:2" ht="30" x14ac:dyDescent="0.25">
      <c r="A33" s="242" t="s">
        <v>543</v>
      </c>
      <c r="B33" s="243">
        <v>0.379</v>
      </c>
    </row>
    <row r="34" spans="1:2" x14ac:dyDescent="0.25">
      <c r="A34" s="240" t="s">
        <v>315</v>
      </c>
      <c r="B34" s="239">
        <v>52.42</v>
      </c>
    </row>
    <row r="35" spans="1:2" x14ac:dyDescent="0.25">
      <c r="A35" s="240" t="s">
        <v>316</v>
      </c>
      <c r="B35" s="241">
        <v>0.379</v>
      </c>
    </row>
    <row r="36" spans="1:2" ht="16.5" thickBot="1" x14ac:dyDescent="0.3">
      <c r="A36" s="240" t="s">
        <v>317</v>
      </c>
      <c r="B36" s="241">
        <v>0</v>
      </c>
    </row>
    <row r="37" spans="1:2" ht="29.25" thickBot="1" x14ac:dyDescent="0.3">
      <c r="A37" s="102" t="s">
        <v>318</v>
      </c>
      <c r="B37" s="213">
        <f>B38</f>
        <v>0.36099999999999999</v>
      </c>
    </row>
    <row r="38" spans="1:2" ht="30" x14ac:dyDescent="0.25">
      <c r="A38" s="247" t="s">
        <v>544</v>
      </c>
      <c r="B38" s="248">
        <v>0.36099999999999999</v>
      </c>
    </row>
    <row r="39" spans="1:2" x14ac:dyDescent="0.25">
      <c r="A39" s="245" t="s">
        <v>315</v>
      </c>
      <c r="B39" s="244">
        <v>49.93</v>
      </c>
    </row>
    <row r="40" spans="1:2" x14ac:dyDescent="0.25">
      <c r="A40" s="245" t="s">
        <v>316</v>
      </c>
      <c r="B40" s="246">
        <v>0</v>
      </c>
    </row>
    <row r="41" spans="1:2" ht="16.5" thickBot="1" x14ac:dyDescent="0.3">
      <c r="A41" s="245" t="s">
        <v>317</v>
      </c>
      <c r="B41" s="246">
        <v>0</v>
      </c>
    </row>
    <row r="42" spans="1:2" ht="29.25" thickBot="1" x14ac:dyDescent="0.3">
      <c r="A42" s="102" t="s">
        <v>319</v>
      </c>
      <c r="B42" s="97"/>
    </row>
    <row r="43" spans="1:2" ht="16.5" thickBot="1" x14ac:dyDescent="0.3">
      <c r="A43" s="97" t="s">
        <v>533</v>
      </c>
      <c r="B43" s="97"/>
    </row>
    <row r="44" spans="1:2" ht="16.5" thickBot="1" x14ac:dyDescent="0.3">
      <c r="A44" s="97" t="s">
        <v>315</v>
      </c>
      <c r="B44" s="97"/>
    </row>
    <row r="45" spans="1:2" ht="16.5" thickBot="1" x14ac:dyDescent="0.3">
      <c r="A45" s="97" t="s">
        <v>316</v>
      </c>
      <c r="B45" s="97"/>
    </row>
    <row r="46" spans="1:2" ht="16.5" thickBot="1" x14ac:dyDescent="0.3">
      <c r="A46" s="97" t="s">
        <v>317</v>
      </c>
      <c r="B46" s="97"/>
    </row>
    <row r="47" spans="1:2" ht="29.25" thickBot="1" x14ac:dyDescent="0.3">
      <c r="A47" s="96" t="s">
        <v>320</v>
      </c>
      <c r="B47" s="173">
        <v>0</v>
      </c>
    </row>
    <row r="48" spans="1:2" ht="16.5" thickBot="1" x14ac:dyDescent="0.3">
      <c r="A48" s="98" t="s">
        <v>314</v>
      </c>
      <c r="B48" s="178">
        <v>0</v>
      </c>
    </row>
    <row r="49" spans="1:2" ht="16.5" thickBot="1" x14ac:dyDescent="0.3">
      <c r="A49" s="98" t="s">
        <v>321</v>
      </c>
      <c r="B49" s="97">
        <v>0</v>
      </c>
    </row>
    <row r="50" spans="1:2" ht="16.5" thickBot="1" x14ac:dyDescent="0.3">
      <c r="A50" s="98" t="s">
        <v>322</v>
      </c>
      <c r="B50" s="97">
        <v>0</v>
      </c>
    </row>
    <row r="51" spans="1:2" ht="16.5" thickBot="1" x14ac:dyDescent="0.3">
      <c r="A51" s="98" t="s">
        <v>323</v>
      </c>
      <c r="B51" s="179">
        <v>0</v>
      </c>
    </row>
    <row r="52" spans="1:2" ht="16.5" thickBot="1" x14ac:dyDescent="0.3">
      <c r="A52" s="93" t="s">
        <v>324</v>
      </c>
      <c r="B52" s="233">
        <f>B53/B27</f>
        <v>0.47637055437200077</v>
      </c>
    </row>
    <row r="53" spans="1:2" ht="16.5" thickBot="1" x14ac:dyDescent="0.3">
      <c r="A53" s="93" t="s">
        <v>325</v>
      </c>
      <c r="B53" s="249">
        <v>0.379</v>
      </c>
    </row>
    <row r="54" spans="1:2" ht="16.5" thickBot="1" x14ac:dyDescent="0.3">
      <c r="A54" s="93" t="s">
        <v>326</v>
      </c>
      <c r="B54" s="233">
        <f>B55/(B27/1.2)</f>
        <v>0</v>
      </c>
    </row>
    <row r="55" spans="1:2" ht="16.5" thickBot="1" x14ac:dyDescent="0.3">
      <c r="A55" s="94" t="s">
        <v>327</v>
      </c>
      <c r="B55" s="234"/>
    </row>
    <row r="56" spans="1:2" ht="16.5" thickBot="1" x14ac:dyDescent="0.3">
      <c r="A56" s="96" t="s">
        <v>328</v>
      </c>
      <c r="B56" s="97"/>
    </row>
    <row r="57" spans="1:2" ht="16.5" thickBot="1" x14ac:dyDescent="0.3">
      <c r="A57" s="99" t="s">
        <v>329</v>
      </c>
      <c r="B57" s="97" t="s">
        <v>525</v>
      </c>
    </row>
    <row r="58" spans="1:2" ht="16.5" thickBot="1" x14ac:dyDescent="0.3">
      <c r="A58" s="99" t="s">
        <v>330</v>
      </c>
      <c r="B58" s="97"/>
    </row>
    <row r="59" spans="1:2" ht="16.5" thickBot="1" x14ac:dyDescent="0.3">
      <c r="A59" s="99" t="s">
        <v>331</v>
      </c>
      <c r="B59" s="97"/>
    </row>
    <row r="60" spans="1:2" x14ac:dyDescent="0.25">
      <c r="A60" s="99" t="s">
        <v>332</v>
      </c>
      <c r="B60" s="250" t="s">
        <v>545</v>
      </c>
    </row>
    <row r="61" spans="1:2" ht="16.5" thickBot="1" x14ac:dyDescent="0.3">
      <c r="A61" s="100" t="s">
        <v>333</v>
      </c>
      <c r="B61" s="250" t="s">
        <v>546</v>
      </c>
    </row>
    <row r="62" spans="1:2" ht="30.75" thickBot="1" x14ac:dyDescent="0.3">
      <c r="A62" s="98" t="s">
        <v>334</v>
      </c>
      <c r="B62" s="97" t="s">
        <v>534</v>
      </c>
    </row>
    <row r="63" spans="1:2" ht="29.25" thickBot="1" x14ac:dyDescent="0.3">
      <c r="A63" s="93" t="s">
        <v>335</v>
      </c>
      <c r="B63" s="97" t="s">
        <v>534</v>
      </c>
    </row>
    <row r="64" spans="1:2" ht="16.5" thickBot="1" x14ac:dyDescent="0.3">
      <c r="A64" s="98" t="s">
        <v>314</v>
      </c>
      <c r="B64" s="143"/>
    </row>
    <row r="65" spans="1:2" ht="16.5" thickBot="1" x14ac:dyDescent="0.3">
      <c r="A65" s="98" t="s">
        <v>336</v>
      </c>
      <c r="B65" s="97"/>
    </row>
    <row r="66" spans="1:2" ht="16.5" thickBot="1" x14ac:dyDescent="0.3">
      <c r="A66" s="98" t="s">
        <v>337</v>
      </c>
      <c r="B66" s="97"/>
    </row>
    <row r="67" spans="1:2" ht="16.5" thickBot="1" x14ac:dyDescent="0.3">
      <c r="A67" s="103" t="s">
        <v>338</v>
      </c>
      <c r="B67" s="97" t="s">
        <v>528</v>
      </c>
    </row>
    <row r="68" spans="1:2" ht="16.5" thickBot="1" x14ac:dyDescent="0.3">
      <c r="A68" s="93" t="s">
        <v>339</v>
      </c>
      <c r="B68" s="97" t="s">
        <v>529</v>
      </c>
    </row>
    <row r="69" spans="1:2" ht="16.5" thickBot="1" x14ac:dyDescent="0.3">
      <c r="A69" s="99" t="s">
        <v>340</v>
      </c>
      <c r="B69" s="97"/>
    </row>
    <row r="70" spans="1:2" ht="16.5" thickBot="1" x14ac:dyDescent="0.3">
      <c r="A70" s="99" t="s">
        <v>341</v>
      </c>
      <c r="B70" s="97"/>
    </row>
    <row r="71" spans="1:2" ht="16.5" thickBot="1" x14ac:dyDescent="0.3">
      <c r="A71" s="99" t="s">
        <v>342</v>
      </c>
      <c r="B71" s="97"/>
    </row>
    <row r="72" spans="1:2" ht="29.25" thickBot="1" x14ac:dyDescent="0.3">
      <c r="A72" s="103" t="s">
        <v>343</v>
      </c>
      <c r="B72" s="142" t="s">
        <v>530</v>
      </c>
    </row>
    <row r="73" spans="1:2" ht="28.5" x14ac:dyDescent="0.25">
      <c r="A73" s="96" t="s">
        <v>344</v>
      </c>
      <c r="B73" s="438" t="s">
        <v>531</v>
      </c>
    </row>
    <row r="74" spans="1:2" x14ac:dyDescent="0.25">
      <c r="A74" s="99" t="s">
        <v>345</v>
      </c>
      <c r="B74" s="439"/>
    </row>
    <row r="75" spans="1:2" x14ac:dyDescent="0.25">
      <c r="A75" s="99" t="s">
        <v>346</v>
      </c>
      <c r="B75" s="439"/>
    </row>
    <row r="76" spans="1:2" x14ac:dyDescent="0.25">
      <c r="A76" s="99" t="s">
        <v>347</v>
      </c>
      <c r="B76" s="439"/>
    </row>
    <row r="77" spans="1:2" x14ac:dyDescent="0.25">
      <c r="A77" s="99" t="s">
        <v>348</v>
      </c>
      <c r="B77" s="439"/>
    </row>
    <row r="78" spans="1:2" ht="16.5" thickBot="1" x14ac:dyDescent="0.3">
      <c r="A78" s="104" t="s">
        <v>349</v>
      </c>
      <c r="B78" s="44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2021-07-07T04:08:01Z</cp:lastPrinted>
  <dcterms:created xsi:type="dcterms:W3CDTF">2015-08-16T15:31:05Z</dcterms:created>
  <dcterms:modified xsi:type="dcterms:W3CDTF">2023-12-12T10:56:35Z</dcterms:modified>
</cp:coreProperties>
</file>